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M:\Obchodní 2026\VZ 2026\015 NL U371 - III 28044 Žeretice\A Výkaz výměr změna č. 1\Výkaz výměr 06022026\neoceněný\"/>
    </mc:Choice>
  </mc:AlternateContent>
  <bookViews>
    <workbookView xWindow="0" yWindow="0" windowWidth="0" windowHeight="0"/>
  </bookViews>
  <sheets>
    <sheet name="U371" sheetId="2" r:id="rId1"/>
  </sheets>
  <calcPr/>
</workbook>
</file>

<file path=xl/calcChain.xml><?xml version="1.0" encoding="utf-8"?>
<calcChain xmlns="http://schemas.openxmlformats.org/spreadsheetml/2006/main">
  <c i="2" l="1" r="I3"/>
  <c r="I95"/>
  <c r="O124"/>
  <c r="I124"/>
  <c r="O120"/>
  <c r="I120"/>
  <c r="O116"/>
  <c r="I116"/>
  <c r="O112"/>
  <c r="I112"/>
  <c r="O108"/>
  <c r="I108"/>
  <c r="O104"/>
  <c r="I104"/>
  <c r="O100"/>
  <c r="I100"/>
  <c r="O96"/>
  <c r="I96"/>
  <c r="I62"/>
  <c r="O91"/>
  <c r="I91"/>
  <c r="O87"/>
  <c r="I87"/>
  <c r="O83"/>
  <c r="I83"/>
  <c r="O79"/>
  <c r="I79"/>
  <c r="O75"/>
  <c r="I75"/>
  <c r="O71"/>
  <c r="I71"/>
  <c r="O67"/>
  <c r="I67"/>
  <c r="O63"/>
  <c r="I63"/>
  <c r="I41"/>
  <c r="O58"/>
  <c r="I58"/>
  <c r="O54"/>
  <c r="I54"/>
  <c r="O50"/>
  <c r="I50"/>
  <c r="O46"/>
  <c r="I46"/>
  <c r="O42"/>
  <c r="I42"/>
  <c r="I8"/>
  <c r="O37"/>
  <c r="I37"/>
  <c r="O33"/>
  <c r="I33"/>
  <c r="O29"/>
  <c r="I29"/>
  <c r="O25"/>
  <c r="I25"/>
  <c r="O21"/>
  <c r="I21"/>
  <c r="O17"/>
  <c r="I17"/>
  <c r="O13"/>
  <c r="I13"/>
  <c r="O9"/>
  <c r="I9"/>
</calcChain>
</file>

<file path=xl/sharedStrings.xml><?xml version="1.0" encoding="utf-8"?>
<sst xmlns="http://schemas.openxmlformats.org/spreadsheetml/2006/main">
  <si>
    <t>EstiCon</t>
  </si>
  <si>
    <t xml:space="preserve">Firma: </t>
  </si>
  <si>
    <t>Soupis prací objektu</t>
  </si>
  <si>
    <t>S</t>
  </si>
  <si>
    <t>Stavba:</t>
  </si>
  <si>
    <t>33209</t>
  </si>
  <si>
    <t>Odstranění obecné nehodové lokality úseky U371 - III/280 44 Žeretice - neoceněný 06022026</t>
  </si>
  <si>
    <t>U371</t>
  </si>
  <si>
    <t>O</t>
  </si>
  <si>
    <t>Rozpočet:</t>
  </si>
  <si>
    <t>Odstranění obecné nehodové lokality úseky U371 - III/280 44 Žeretice</t>
  </si>
  <si>
    <t>Typ</t>
  </si>
  <si>
    <t>Poř. číslo</t>
  </si>
  <si>
    <t>Kód položky</t>
  </si>
  <si>
    <t>Varianta</t>
  </si>
  <si>
    <t>Název Položky</t>
  </si>
  <si>
    <t>MJ</t>
  </si>
  <si>
    <t>Množství</t>
  </si>
  <si>
    <t>Cena</t>
  </si>
  <si>
    <t>Cenová soustava</t>
  </si>
  <si>
    <t>Jednotková</t>
  </si>
  <si>
    <t>Celkem</t>
  </si>
  <si>
    <t>SD</t>
  </si>
  <si>
    <t>0</t>
  </si>
  <si>
    <t>Všeobecné konstrukce a práce</t>
  </si>
  <si>
    <t>P</t>
  </si>
  <si>
    <t>015111</t>
  </si>
  <si>
    <t/>
  </si>
  <si>
    <t xml:space="preserve">POPLATKY ZA LIKVIDACI ODPADŮ NEKONTAMINOVANÝCH - 17 05 04  VYTĚŽENÉ ZEMINY A HORNINY -  I. TŘÍDA TĚŽITELNOSTI</t>
  </si>
  <si>
    <t>T</t>
  </si>
  <si>
    <t>PP</t>
  </si>
  <si>
    <t>zemina</t>
  </si>
  <si>
    <t>VV</t>
  </si>
  <si>
    <t>"zemina z krajnic (pol.č.12922) : "210*0,1*2,0 = 42,000 [A]_x000d_
 "zemina z příkopů (pol.č.12932) : "420*0,5*2,0 = 420,000 [B]_x000d_
 "Celkem: "A+B = 462,000 [C]</t>
  </si>
  <si>
    <t>TS</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</si>
  <si>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541/2020 Sb., o nakládání s odpady, v platném znění.</t>
  </si>
  <si>
    <t>02720</t>
  </si>
  <si>
    <t>A</t>
  </si>
  <si>
    <t>POMOC PRÁCE ZŘÍZ NEBO ZAJIŠŤ REGULACI A OCHRANU DOPRAVY</t>
  </si>
  <si>
    <t>KPL</t>
  </si>
  <si>
    <t>„ Položka zahrnuje montáž a demontáž vč. dílčích přesunů kompletního dopravně-inženýrského opatření pro stavbu dle projektové dokumentace vč.této dokumentace a aktuálních požadavků na provedení - TP, typových dopravně inženýrských opatření apod“.</t>
  </si>
  <si>
    <t>1 = 1,000 [A]</t>
  </si>
  <si>
    <t>zahrnuje veškeré náklady spojené s objednatelem požadovanými zařízeními</t>
  </si>
  <si>
    <t>B</t>
  </si>
  <si>
    <t>„Nájemné dočasného dopravního značení.“</t>
  </si>
  <si>
    <t>C</t>
  </si>
  <si>
    <t>Zajištění dopravy během stavby osobami zhotovitele vč. dočasného dopr.značení.</t>
  </si>
  <si>
    <t xml:space="preserve">"` Po dobu pracovní doby při realizaci stavby bude doprava řízena pracovníky stavby. Během technologické přestávky a v nočních hodinách bude provoz řízen světelnou signalizací. Pokud nastanou nepředvidatelné (kritické) dopravní situace během technologické přestávky (vč. mimopracovních dní), zhotovitel je povinen zajistit řízení provozu pracovníky stavby po dobu nezbytně nutnou.  `"_x000d_
 1 = 1,000 [A]</t>
  </si>
  <si>
    <t>02911</t>
  </si>
  <si>
    <t>D</t>
  </si>
  <si>
    <t>OSTATNÍ POŽADAVKY - GEODETICKÉ ZAMĚŘENÍ</t>
  </si>
  <si>
    <t xml:space="preserve">- Geodetické zaměření a vyhodnocení základní polohové situace (ZPS) dokončené stavby v jednotném výměnném formátu digitální technické mapy (dále jen „JVF DTM“) podle vyhlášky č. 393/2020 Sb., ve znění pozdějších předpisů a jeho předání prostřednictvím aplikace napojené na službu informačního systému digitální technické mapy veřejné správy (dále jen „IS DMVS“) prostřednictvím autorizovaného zeměměřičského inženýra. Dokladem o splnění této povinnosti je potvrzení o úspěšném nahrání ZPS dokončené stavby do IS DMVS.
- Geodetické zaměření a vyhodnocení dokončené stavby ve vztahu k poloze průběhů stavbou vyvolaných přeložek nebo změn sítí technické infrastruktury ve vlastnictví Královéhradeckého kraje (TI) a dopravní infrastruktury (DI), včetně ochranných pásem, v jednotném výměnného formátu digitální technické mapy podle vyhlášky č. 393/2020 Sb., ve znění pozdějších předpisů a jeho předání příslušnému editorovi TI a DI SSKHK k následnému zadání do systému digitální technické mapy kraje (DTM) prostřednictvím IS DMVS. Dokladem o splnění této povinnosti bude potvrzení příslušného editora TI a DI o úspěšném nahrání do IS DMVS.
3x tištěné paré + el. nosič   
PEVNÁ CENA</t>
  </si>
  <si>
    <t>zahrnuje veškeré náklady spojené s objednatelem požadovanými pracemi</t>
  </si>
  <si>
    <t>E</t>
  </si>
  <si>
    <t>Geodetické zaměření a vyhodnocení vybraných prvků silničního majetku, kterých se provádění Díla týká a jsou součástí pasportního systému SSKHK podle datového předpisu (https://www.sskhk.cz/files/file-tinyfilemanager/ISPSM/Datovy_predpis.zip) pro pasport silničního majetku včetně pořízení potřebných popisných informací apod. Dokladem o splnění této povinnosti bude potvrzení příslušného editora SSKHK o správnosti převzaté struktury a obsahu dat.
PEVNÁ CENA</t>
  </si>
  <si>
    <t>F</t>
  </si>
  <si>
    <t>Veškerá nutná zaměření nutná k realizaci díla(např.zaměření stavby před výstavbou, vytyčení stavby a obvodu staveniště apod.) a k uvedení stavby do užívání a řádnému předání dokončeného díla.</t>
  </si>
  <si>
    <t>02991</t>
  </si>
  <si>
    <t>OSTATNÍ POŽADAVKY - INFORMAČNÍ TABULE</t>
  </si>
  <si>
    <t>KUS</t>
  </si>
  <si>
    <t>Náklady na zřízení a dodání informačních tabulí s údaji o stavbě s textem dle vzoru
SFDI vč.kotvení a podstavce. Po ukončení stavby odstranění.</t>
  </si>
  <si>
    <t>2 = 2,000 [A]</t>
  </si>
  <si>
    <t>položka zahrnuje:
- dodání a osazení informačních tabulí v předepsaném provedení a množství s obsahem předepsaným zadavatelem
- veškeré nosné a upevňovací konstrukce
- základové konstrukce včetně nutných zemních prací
- demontáž a odvoz po skončení platnosti
- případně nutné opravy poškozených čátí během platnosti</t>
  </si>
  <si>
    <t>1</t>
  </si>
  <si>
    <t>Zemní práce</t>
  </si>
  <si>
    <t>11201</t>
  </si>
  <si>
    <t>R</t>
  </si>
  <si>
    <t>KÁCENÍ STROMŮ D KMENE DO 0,5M S ODSTRANĚNÍM PAŘEZŮ</t>
  </si>
  <si>
    <t>vč.naložení a odvozu vč. likvidace dřevní hmoty</t>
  </si>
  <si>
    <t>"podél silnice"": "2 = 2,000 [A]</t>
  </si>
  <si>
    <t>Kácení stromů se měří v [ks] poražených stromů (průměr stromů se měří ve výšce 1,3m nad terénem)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</si>
  <si>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11372</t>
  </si>
  <si>
    <t>FRÉZOVÁNÍ ZPEVNĚNÝCH PLOCH ASFALTOVÝCH</t>
  </si>
  <si>
    <t>M3</t>
  </si>
  <si>
    <t>zahrnuje veškerou manipulaci, přesuny a uložení suti, zhotovitel v ceně zohlední zpětné využití vybouraného/recyklovaného materiálu</t>
  </si>
  <si>
    <t xml:space="preserve">"oprava poruch vozovky""sil.II/316  frézováním v tl.10cm (prům. dl. x š. x tl.)""5% plochy: "210*6,2*0,10*0,05 = 6,510 [A]_x000d_
 "mikrokoberec : "210*6,2*0,02 = 26,040 [B]_x000d_
 "Celkem: "A+B = 32,550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</si>
  <si>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</si>
  <si>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113767</t>
  </si>
  <si>
    <t>FRÉZOVÁNÍ DRÁŽKY PRŮŘEZU DO 1000MM2 V ASFALTOVÉ VOZOVCE</t>
  </si>
  <si>
    <t>M</t>
  </si>
  <si>
    <t>20x50</t>
  </si>
  <si>
    <t xml:space="preserve">"napojení na stáv.vozovku  :"2*6,2 = 12,400 [B]_x000d_
 "poruchy""- předpoklad : "80 = 80,000 [C]_x000d_
 "Celkem: "B+C = 92,400 [D]</t>
  </si>
  <si>
    <t>Položka zahrnuje veškerou manipulaci s vybouranou sutí a s vybouranými hmotami vč. uložení na skládku.</t>
  </si>
  <si>
    <t>12922</t>
  </si>
  <si>
    <t>ČIŠTĚNÍ KRAJNIC OD NÁNOSU TL. DO 100MM</t>
  </si>
  <si>
    <t>M2</t>
  </si>
  <si>
    <t>vč. naložení, odvozu a uložení na skládku</t>
  </si>
  <si>
    <t>"nezp.krajnice : "2*210*0,5 = 210,000 [A]</t>
  </si>
  <si>
    <t xml:space="preserve">Položka zahrnuje:
- vodorovnou a svislou dopravu, přemístění, přeložení, manipulace s materiálem a uložení na skládku.
Položka nezahrnuje:
-  poplatek za skládku, který se vykazuje v položce 0141** (s výjimkou malého množství  materiálu, kde je možné poplatek zahrnout do jednotkové ceny položky – tento fakt musí být uveden v doplňujícím textu k položce)</t>
  </si>
  <si>
    <t>12932</t>
  </si>
  <si>
    <t>ČIŠTĚNÍ PŘÍKOPŮ OD NÁNOSU DO 0,5M3/M</t>
  </si>
  <si>
    <t>2*210 = 420,000 [A]</t>
  </si>
  <si>
    <t>5</t>
  </si>
  <si>
    <t>Komunikace</t>
  </si>
  <si>
    <t>56962</t>
  </si>
  <si>
    <t>ZPEVNĚNÍ KRAJNIC Z RECYKLOVANÉHO MATERIÁLU TL DO 100MM</t>
  </si>
  <si>
    <t>vyfrézovaný asfaltový materiál 0/32</t>
  </si>
  <si>
    <t>Položka zahrnuje:
- dodání recyklátu předepsané kvality a zrnitosti
- očištění podkladu
- uložení recyklátu dle předepsaného technologického předpisu, zhutnění vrstvy v předepsané tloušťce
- zřízení vrstvy bez rozlišení šířky, pokládání vrstvy po etapách,
Položka nezahrnuje:
- postřiky, nátěry</t>
  </si>
  <si>
    <t>572213</t>
  </si>
  <si>
    <t>SPOJOVACÍ POSTŘIK Z EMULZE DO 0,5KG/M2</t>
  </si>
  <si>
    <t>kationaktivní asfaltové emulze PS-E 0,3kg/m2</t>
  </si>
  <si>
    <t>"oprava poruch vozovky""5% plochy: "210*6,2*0,05 = 65,100 [A]</t>
  </si>
  <si>
    <t>- dodání všech předepsaných materiálů pro postřiky v předepsaném množství
- provedení dle předepsaného technologického předpisu
- zřízení vrstvy bez rozlišení šířky, pokládání vrstvy po etapách
- úpravu napojení, ukončení</t>
  </si>
  <si>
    <t>kationaktivní asfaltové emulze PS-E 0,5kg/m2</t>
  </si>
  <si>
    <t>"oprava poruch vozovky""5% plochy: "210*6,2*0,05 = 65,100 [A]_x000d_
 "mikrokoberec : "210*6,2 = 1302,000 [B]_x000d_
 "Celkem: "A+B = 1367,100 [C]</t>
  </si>
  <si>
    <t>572224</t>
  </si>
  <si>
    <t>SPOJOVACÍ POSTŘIK Z MODIFIK EMULZE DO 1,0KG/M2</t>
  </si>
  <si>
    <t xml:space="preserve">modifik. asfaltové emulze C 60 BP 5,  1,0 kg/m2</t>
  </si>
  <si>
    <t>"oprava poruch vozovky 5% plochy: "210*6,2*0,05 = 65,100 [A]</t>
  </si>
  <si>
    <t>Položka zahrnuje:
- dodání všech předepsaných materiálů pro postřiky v předepsaném množství
- provedení dle předepsaného technologického předpisu
- zřízení vrstvy bez rozlišení šířky, pokládání vrstvy po etapách
- úpravu napojení, ukončení
Položka nezahrnuje:
- x</t>
  </si>
  <si>
    <t>5732A</t>
  </si>
  <si>
    <t>MIKROKOBEREC DVOUVRSTVÝ FRAKCE KAMENIVA 0/8 + 0/8</t>
  </si>
  <si>
    <t xml:space="preserve">EMULZNÍ MIKROKOBEREC DVOUVRSTVÝ EMK-DV 0/8	20 MM   ČSN 736130
dále i v souladu s ČSN EN 12273  a TKP 27</t>
  </si>
  <si>
    <t>"mikrokoberec : "210*6,2 = 1302,000 [A]</t>
  </si>
  <si>
    <t>Položka zahrnuje:
- očištění povrchu podkladu, zakrytí poklopů, mříží a pod.
- dodání veškerého potřebného materiálu (kamenivo předepsané frakce, emulze, přísady, voda)
- pokládku dvou vrstev (tloušťka je dána frakcí použitého kameniva)
- zhutnění (pokud je předepsáno zadávací dokumentací)
Položka nezahrnuje odstranění vodorovného dopravního zančení a spojovací postřik</t>
  </si>
  <si>
    <t>57476</t>
  </si>
  <si>
    <t>VOZOVKOVÉ VÝZTUŽNÉ VRSTVY Z GEOMŘÍŽOVINY S TKANINOU</t>
  </si>
  <si>
    <t>geotextílie s mřížkou za skalných vláken pevnost 100/100 kN dle TP115</t>
  </si>
  <si>
    <t>Položka zahrnuje:
- dodání geomříže v požadované kvalitě a v množství včetně přesahů (přesahy započteny v jednotkové ceně)
- očištění podkladu
- pokládka geomříže dle předepsaného technologického předpisu
Položka nezahrnuje:
- x</t>
  </si>
  <si>
    <t>5774AE</t>
  </si>
  <si>
    <t>VRSTVY PRO OBNOVU A OPRAVY Z ASF BETONU ACO 11+, 11S</t>
  </si>
  <si>
    <t>nemodifikovaný ACO 11+ 50/70 v tl.40mm</t>
  </si>
  <si>
    <t>"oprava poruch vozovky""5% plochy: "210*6,2*0,04*0,05 = 2,604 [A]</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</si>
  <si>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
- položka je určena pro obnovu asfaltového krytu drobných oprav a plošných rozpadů (vztahuje se na plochu jednotlivě do 10000m2). Není určena pro souvislou obnovu asfaltového krytu (ta se vykáže položkami 574*** a 575***) a pro výspravu výtluků (ta se vykáže položkami 5779**, vztahuje se na plochu jednotlivě do 10m2).
-nezahrnuje očištění podkladu po veřejném provozu</t>
  </si>
  <si>
    <t>5774EG</t>
  </si>
  <si>
    <t>VRSTVY PRO OBNOVU A OPRAVY Z ASF BETONU ACP 16+, 16S</t>
  </si>
  <si>
    <t>nemodifikovaný ACP 16+ 50/70 v tl.60mm</t>
  </si>
  <si>
    <t>"oprava poruch vozovky""5% plochy: "210*6,2*0,06*0,05 = 3,906 [A]</t>
  </si>
  <si>
    <t>9</t>
  </si>
  <si>
    <t>Ostatní konstrukce a práce</t>
  </si>
  <si>
    <t>91228</t>
  </si>
  <si>
    <t>SMĚROVÉ SLOUPKY Z PLAST HMOT VČETNĚ ODRAZNÉHO PÁSKU</t>
  </si>
  <si>
    <t>bílé Z11</t>
  </si>
  <si>
    <t>"doplnění + do oblouku : "100/20*2+140/20*2 = 24,000 [A]</t>
  </si>
  <si>
    <t>Položka zahrnuje:
- dodání a osazení sloupku včetně nutných zemních prací
- vnitrostaveništní a mimostaveništní doprava
- odrazky plastové nebo z retroreflexní fólie
Položka nezahrnuje:
- x</t>
  </si>
  <si>
    <t>912282</t>
  </si>
  <si>
    <t>SMĚROVÉ SLOUPKY Z PLAST HMOT - DEMONTÁŽ A ZPĚTNÁ MONTÁŽ</t>
  </si>
  <si>
    <t>6 = 6,000 [A]</t>
  </si>
  <si>
    <t>Položka zahrnuje:
- demontáž a osazení sloupku včetně nutných zemních prací
- očištění
- nové odrazky plastové nebo z retroreflexní fólie
Položka nezahrnuje:
- x</t>
  </si>
  <si>
    <t>914131</t>
  </si>
  <si>
    <t>DOPRAVNÍ ZNAČKY ZÁKLADNÍ VELIKOSTI OCELOVÉ FÓLIE TŘ 2 - DODÁVKA A MONTÁŽ</t>
  </si>
  <si>
    <t>retroreflexní úprava pro sil.II třídy - RA2, základní velikost
dle stanovení místní úpravy provozu na pozemních komunikacích</t>
  </si>
  <si>
    <t>"3x Z3 : "2*3 = 6,000 [A]_x000d_
 "A1a,b : "2 = 2,000 [B]_x000d_
 "Celkem: "A+B = 8,000 [C]</t>
  </si>
  <si>
    <t>Položka zahrnuje:
- dodávku a montáž značek v požadovaném provedení
Položka nezahrnuje:
- x</t>
  </si>
  <si>
    <t>914921</t>
  </si>
  <si>
    <t>SLOUPKY A STOJKY DOPRAVNÍCH ZNAČEK Z OCEL TRUBEK DO PATKY - DODÁVKA A MONTÁŽ</t>
  </si>
  <si>
    <t>dle stanovení místní úpravy provozu na pozemních komunikacích, atyp pro umístění Z3</t>
  </si>
  <si>
    <t>" Z3 : "3 = 3,000 [A]_x000d_
 "A1a,b : "2 = 2,000 [B]_x000d_
 "Celkem: "A+B = 5,000 [C]</t>
  </si>
  <si>
    <t>Položka zahrnuje:
- sloupky
- upevňovací zařízení
- osazení (betonová patka, zemní práce)
Položka nezahrnuje:
- x</t>
  </si>
  <si>
    <t>915111</t>
  </si>
  <si>
    <t>VODOROVNÉ DOPRAVNÍ ZNAČENÍ BARVOU HLADKÉ - DODÁVKA A POKLÁDKA</t>
  </si>
  <si>
    <t>Obnova VDZ - bílá, retroreflexní úprava pro sil.II třídy, dle TP133
dle stanovení místní úpravy provozu na pozemních komunikacích</t>
  </si>
  <si>
    <t xml:space="preserve">"nové VDZ  : "_x000d_
 "V4 : "370*2*0,125+2*20*0,125 = 97,500 [B]</t>
  </si>
  <si>
    <t>Položka zahrnuje:
- dodání a pokládku nátěrového materiálu
- předznačení a reflexní úpravu
Položka nezahrnuje:
- x
Způsob měření:
- měří se pouze natíraná plocha</t>
  </si>
  <si>
    <t>915231</t>
  </si>
  <si>
    <t>VODOR DOPRAV ZNAČ PLASTEM PROFIL ZVUČÍCÍ - DOD A POKLÁDKA</t>
  </si>
  <si>
    <t>Obnova VDZ - plast strukturální hlučný - bílá, retroreflexní úprava pro sil.II třídy, dle TP133
dle stanovení místní úpravy provozu na pozemních komunikacích</t>
  </si>
  <si>
    <t>931327</t>
  </si>
  <si>
    <t>TĚSNĚNÍ DILATAČ SPAR ASF ZÁLIVKOU MODIFIK PRŮŘ DO 1000MM2</t>
  </si>
  <si>
    <t>zalití spáry modifikovanou asf.zálivkou</t>
  </si>
  <si>
    <t>Položka zahrnuje:
- dodávku a osazení předepsaného materiálu
- očištění ploch spáry před úpravou
- očištění okolí spáry po úpravě
Položka nezahrnuje:
- těsnící profil</t>
  </si>
  <si>
    <t>93808</t>
  </si>
  <si>
    <t>OČIŠTĚNÍ VOZOVEK ZAMETENÍM</t>
  </si>
  <si>
    <t>"mikrokoberec : "210*6,2 = 1302,000 [A]_x000d_
 "oprava poruch vozovky frézováním v tl.10cm (prům. dl. x š. x tl.)""5% plochy: "210*6,2*0,05 = 65,100 [B]_x000d_
 "Celkem: "A+B = 1367,100 [C]</t>
  </si>
  <si>
    <t>položka zahrnuje očištění předepsaným způsobem včetně odklizení vzniklého odpadu</t>
  </si>
</sst>
</file>

<file path=xl/styles.xml><?xml version="1.0" encoding="utf-8"?>
<styleSheet xmlns="http://schemas.openxmlformats.org/spreadsheetml/2006/main">
  <numFmts count="2">
    <numFmt numFmtId="165" formatCode="# ### ### ### ##0.00"/>
    <numFmt numFmtId="164" formatCode="# ### ### ### ##0.000"/>
  </numFmts>
  <fonts count="10">
    <font>
      <sz val="11"/>
      <name val="Calibri"/>
      <family val="2"/>
      <scheme val="minor"/>
    </font>
    <font>
      <sz val="11"/>
      <color rgb="FFD9D9D9"/>
      <name val="Calibri"/>
      <scheme val="minor"/>
    </font>
    <font>
      <sz val="10"/>
      <color rgb="FF000000"/>
      <name val="Arial"/>
    </font>
    <font>
      <b/>
      <sz val="16"/>
      <color rgb="FF000000"/>
      <name val="Arial"/>
    </font>
    <font>
      <b/>
      <sz val="11"/>
      <color rgb="FF000000"/>
      <name val="Arial"/>
    </font>
    <font>
      <sz val="10"/>
      <color rgb="FFFFFFFF"/>
      <name val="Arial"/>
    </font>
    <font>
      <b/>
      <sz val="11"/>
      <name val="Calibri"/>
      <scheme val="minor"/>
    </font>
    <font>
      <i/>
      <sz val="11"/>
      <name val="Calibri"/>
      <scheme val="minor"/>
    </font>
    <font>
      <b/>
      <sz val="10"/>
      <color rgb="FF000000"/>
      <name val="Arial"/>
    </font>
    <font>
      <i/>
      <sz val="10"/>
      <color rgb="FF000000"/>
      <name val="Arial"/>
    </font>
  </fonts>
  <fills count="4">
    <fill>
      <patternFill patternType="none"/>
    </fill>
    <fill>
      <patternFill patternType="gray125"/>
    </fill>
    <fill>
      <patternFill patternType="solid">
        <fgColor rgb="FFD9D9D9"/>
      </patternFill>
    </fill>
    <fill>
      <patternFill patternType="solid">
        <fgColor rgb="FF41A5BD"/>
      </patternFill>
    </fill>
  </fills>
  <borders count="19">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left style="thin"/>
      <top style="thin"/>
      <bottom style="thin"/>
    </border>
    <border>
      <left style="thin">
        <color rgb="FF000000"/>
      </left>
      <right style="thin"/>
      <top style="thin"/>
      <bottom style="thin"/>
    </border>
    <border>
      <left style="thin"/>
      <right style="thin"/>
      <top style="thin"/>
      <bottom style="thin"/>
    </border>
    <border>
      <left style="thin"/>
      <right style="thin">
        <color rgb="FF000000"/>
      </right>
      <top style="thin"/>
      <bottom style="thin"/>
    </border>
    <border>
      <left style="thin"/>
      <top style="thin"/>
    </border>
    <border>
      <left style="thin"/>
      <right style="thin"/>
      <top style="thin"/>
    </border>
    <border>
      <left style="thin">
        <color rgb="FF000000"/>
      </left>
      <top style="thin"/>
    </border>
    <border>
      <top style="thin"/>
    </border>
    <border>
      <right style="thin">
        <color rgb="FF000000"/>
      </right>
      <top style="thin"/>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4">
    <xf numFmtId="0" fontId="0" fillId="0" borderId="0"/>
    <xf numFmtId="0" fontId="2" fillId="0" borderId="0">
      <alignment horizontal="left" vertical="center" wrapText="1"/>
    </xf>
    <xf numFmtId="0" fontId="3" fillId="0" borderId="0">
      <alignment horizontal="center" vertical="center" wrapText="1"/>
    </xf>
    <xf numFmtId="0" fontId="4" fillId="0" borderId="0">
      <alignment horizontal="left" vertical="center" wrapText="1"/>
    </xf>
    <xf numFmtId="0" fontId="5" fillId="0" borderId="0">
      <alignment horizontal="center" vertical="center" wrapText="1"/>
    </xf>
    <xf numFmtId="0" fontId="4" fillId="0" borderId="0">
      <alignment horizontal="left" vertical="center" wrapText="1"/>
    </xf>
    <xf numFmtId="0" fontId="8" fillId="0" borderId="0">
      <alignment horizontal="right" vertical="center" wrapText="1"/>
    </xf>
    <xf numFmtId="0" fontId="8" fillId="0" borderId="0">
      <alignment horizontal="left" vertical="center" wrapText="1"/>
    </xf>
    <xf numFmtId="0" fontId="8" fillId="0" borderId="0">
      <alignment horizontal="left" vertical="center" wrapText="1"/>
    </xf>
    <xf numFmtId="0" fontId="8" fillId="0" borderId="0">
      <alignment horizontal="left" vertical="center" wrapText="1"/>
    </xf>
    <xf numFmtId="0" fontId="8" fillId="0" borderId="0">
      <alignment horizontal="right" vertical="center" wrapText="1"/>
    </xf>
    <xf numFmtId="0" fontId="2" fillId="0" borderId="0">
      <alignment horizontal="left" vertical="center" wrapText="1"/>
    </xf>
    <xf numFmtId="0" fontId="2" fillId="0" borderId="0">
      <alignment horizontal="right" vertical="center" wrapText="1"/>
    </xf>
    <xf numFmtId="0" fontId="9" fillId="0" borderId="0">
      <alignment horizontal="left" vertical="center" wrapText="1"/>
    </xf>
  </cellStyleXfs>
  <cellXfs count="44">
    <xf numFmtId="0" fontId="0" fillId="0" borderId="0" xfId="0"/>
    <xf numFmtId="0" fontId="1" fillId="2" borderId="0" xfId="0" applyFont="1" applyFill="1"/>
    <xf numFmtId="0" fontId="0" fillId="2" borderId="1" xfId="0" applyFill="1" applyBorder="1"/>
    <xf numFmtId="0" fontId="0" fillId="2" borderId="2" xfId="0" applyFill="1" applyBorder="1"/>
    <xf numFmtId="0" fontId="2" fillId="2" borderId="2" xfId="1" applyFill="1" applyBorder="1">
      <alignment horizontal="left" vertical="center" wrapText="1"/>
    </xf>
    <xf numFmtId="0" fontId="0" fillId="2" borderId="3" xfId="0" applyFill="1" applyBorder="1"/>
    <xf numFmtId="0" fontId="0" fillId="2" borderId="4" xfId="0" applyFill="1" applyBorder="1"/>
    <xf numFmtId="0" fontId="0" fillId="2" borderId="0" xfId="0" applyFill="1" applyBorder="1"/>
    <xf numFmtId="0" fontId="3" fillId="2" borderId="0" xfId="2" applyFill="1" applyBorder="1">
      <alignment horizontal="center" vertical="center" wrapText="1"/>
    </xf>
    <xf numFmtId="0" fontId="0" fillId="2" borderId="5" xfId="0" applyFill="1" applyBorder="1"/>
    <xf numFmtId="0" fontId="0" fillId="2" borderId="0" xfId="0" applyFill="1"/>
    <xf numFmtId="0" fontId="4" fillId="2" borderId="4" xfId="3" applyFill="1" applyBorder="1">
      <alignment horizontal="left" vertical="center" wrapText="1"/>
    </xf>
    <xf numFmtId="0" fontId="4" fillId="2" borderId="0" xfId="3" applyFill="1" applyBorder="1" applyAlignment="1">
      <alignment horizontal="right" vertical="center" wrapText="1"/>
    </xf>
    <xf numFmtId="0" fontId="0" fillId="2" borderId="0" xfId="0" applyFill="1" applyBorder="1" applyAlignment="1">
      <alignment horizontal="right"/>
    </xf>
    <xf numFmtId="0" fontId="4" fillId="2" borderId="0" xfId="3" applyFill="1" applyBorder="1">
      <alignment horizontal="left" vertical="center" wrapText="1"/>
    </xf>
    <xf numFmtId="0" fontId="0" fillId="2" borderId="6" xfId="0" applyFill="1" applyBorder="1" applyAlignment="1">
      <alignment horizontal="center"/>
    </xf>
    <xf numFmtId="165" fontId="0" fillId="2" borderId="6" xfId="0" applyNumberFormat="1" applyFill="1" applyBorder="1" applyAlignment="1">
      <alignment horizontal="center"/>
    </xf>
    <xf numFmtId="0" fontId="5" fillId="3" borderId="7" xfId="4" applyFill="1" applyBorder="1">
      <alignment horizontal="center" vertical="center" wrapText="1"/>
    </xf>
    <xf numFmtId="0" fontId="5" fillId="3" borderId="8" xfId="4" applyFill="1" applyBorder="1">
      <alignment horizontal="center" vertical="center" wrapText="1"/>
    </xf>
    <xf numFmtId="0" fontId="5" fillId="3" borderId="9" xfId="4" applyFill="1" applyBorder="1">
      <alignment horizontal="center" vertical="center" wrapText="1"/>
    </xf>
    <xf numFmtId="0" fontId="5" fillId="3" borderId="10" xfId="4" applyFill="1" applyBorder="1">
      <alignment horizontal="center" vertical="center" wrapText="1"/>
    </xf>
    <xf numFmtId="0" fontId="5" fillId="3" borderId="11" xfId="4" applyFill="1" applyBorder="1">
      <alignment horizontal="center" vertical="center" wrapText="1"/>
    </xf>
    <xf numFmtId="0" fontId="5" fillId="3" borderId="12" xfId="4" applyFill="1" applyBorder="1">
      <alignment horizontal="center" vertical="center" wrapText="1"/>
    </xf>
    <xf numFmtId="0" fontId="6" fillId="2" borderId="6" xfId="0" applyFont="1" applyFill="1" applyBorder="1"/>
    <xf numFmtId="0" fontId="6" fillId="2" borderId="13" xfId="0" applyFont="1" applyFill="1" applyBorder="1"/>
    <xf numFmtId="0" fontId="6" fillId="2" borderId="6" xfId="0" applyFont="1" applyFill="1" applyBorder="1" applyAlignment="1">
      <alignment horizontal="right"/>
    </xf>
    <xf numFmtId="0" fontId="6" fillId="2" borderId="14" xfId="0" applyFont="1" applyFill="1" applyBorder="1"/>
    <xf numFmtId="165" fontId="6" fillId="2" borderId="6" xfId="0" applyNumberFormat="1" applyFont="1" applyFill="1" applyBorder="1" applyAlignment="1">
      <alignment horizontal="center"/>
    </xf>
    <xf numFmtId="0" fontId="0" fillId="2" borderId="15" xfId="0" applyFill="1" applyBorder="1"/>
    <xf numFmtId="0" fontId="0" fillId="0" borderId="6" xfId="0" applyBorder="1"/>
    <xf numFmtId="0" fontId="0" fillId="0" borderId="6" xfId="0" applyBorder="1" applyAlignment="1">
      <alignment horizontal="right"/>
    </xf>
    <xf numFmtId="0" fontId="0" fillId="0" borderId="6" xfId="0" applyBorder="1" applyAlignment="1">
      <alignment wrapText="1"/>
    </xf>
    <xf numFmtId="0" fontId="0" fillId="0" borderId="6" xfId="0" applyBorder="1" applyAlignment="1">
      <alignment horizontal="center"/>
    </xf>
    <xf numFmtId="164" fontId="0" fillId="0" borderId="6" xfId="0" applyNumberFormat="1" applyBorder="1" applyAlignment="1">
      <alignment horizontal="center"/>
    </xf>
    <xf numFmtId="165" fontId="0" fillId="0" borderId="6" xfId="0" applyNumberFormat="1" applyBorder="1" applyAlignment="1">
      <alignment horizontal="center"/>
    </xf>
    <xf numFmtId="165" fontId="0" fillId="0" borderId="0" xfId="0" applyNumberFormat="1"/>
    <xf numFmtId="0" fontId="0" fillId="0" borderId="4" xfId="0" applyBorder="1"/>
    <xf numFmtId="0" fontId="0" fillId="0" borderId="0" xfId="0" applyBorder="1"/>
    <xf numFmtId="0" fontId="0" fillId="0" borderId="5" xfId="0" applyBorder="1"/>
    <xf numFmtId="0" fontId="7" fillId="0" borderId="6" xfId="0" applyFont="1" applyBorder="1" applyAlignment="1">
      <alignment wrapText="1"/>
    </xf>
    <xf numFmtId="0" fontId="0" fillId="0" borderId="0" xfId="0" applyBorder="1" applyAlignment="1">
      <alignment wrapText="1"/>
    </xf>
    <xf numFmtId="0" fontId="0" fillId="0" borderId="16" xfId="0" applyBorder="1"/>
    <xf numFmtId="0" fontId="0" fillId="0" borderId="17" xfId="0" applyBorder="1"/>
    <xf numFmtId="0" fontId="0" fillId="0" borderId="18" xfId="0" applyBorder="1"/>
  </cellXfs>
  <cellStyles count="14">
    <cellStyle name="Normal" xfId="0" builtinId="0"/>
    <cellStyle name="NormalStyle" xfId="1"/>
    <cellStyle name="NadpisRekapitulaceSoupisPraciStyle" xfId="2"/>
    <cellStyle name="StavbaRozpocetHeaderStyle" xfId="3"/>
    <cellStyle name="NadpisySloupcuStyle" xfId="4"/>
    <cellStyle name="NadpisStrukturyStyle" xfId="5"/>
    <cellStyle name="RekapitulaceCenyStyle" xfId="6"/>
    <cellStyle name="StavebniDilStyle" xfId="7"/>
    <cellStyle name="NormalBoldStyle" xfId="8"/>
    <cellStyle name="NormalBoldLeftStyle" xfId="9"/>
    <cellStyle name="NormalBoldRightStyle" xfId="10"/>
    <cellStyle name="NormalLeftStyle" xfId="11"/>
    <cellStyle name="NormalRightStyle" xfId="12"/>
    <cellStyle name="PolDoplnInfoStyle" xfId="13"/>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calcChain" Target="calcChain.xml" /><Relationship Id="rId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289560" cy="28956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4.4"/>
  <cols>
    <col min="1" max="1" width="8.886719" hidden="1"/>
    <col min="2" max="2" width="15.777344" customWidth="1"/>
    <col min="3" max="3" width="9.441406" customWidth="1"/>
    <col min="4" max="4" width="12.5546875" customWidth="1"/>
    <col min="5" max="5" width="63" customWidth="1"/>
    <col min="6" max="6" width="12.5546875" customWidth="1"/>
    <col min="7" max="7" width="15.777344" customWidth="1"/>
    <col min="8" max="8" width="15.777344" customWidth="1"/>
    <col min="9" max="9" width="15.777344" customWidth="1"/>
    <col min="10" max="10" width="14.777344" bestFit="1" customWidth="1"/>
    <col min="15" max="15" width="8.886719" hidden="1"/>
    <col min="16" max="16" width="8.886719" hidden="1"/>
  </cols>
  <sheetData>
    <row r="1">
      <c r="A1" s="1" t="s">
        <v>0</v>
      </c>
      <c r="B1" s="2"/>
      <c r="C1" s="3"/>
      <c r="D1" s="3"/>
      <c r="E1" s="4" t="s">
        <v>1</v>
      </c>
      <c r="F1" s="3"/>
      <c r="G1" s="3"/>
      <c r="H1" s="3"/>
      <c r="I1" s="3"/>
      <c r="J1" s="5"/>
      <c r="P1">
        <v>3</v>
      </c>
    </row>
    <row r="2" ht="21">
      <c r="A2" s="1"/>
      <c r="B2" s="6"/>
      <c r="C2" s="7"/>
      <c r="D2" s="7"/>
      <c r="E2" s="8" t="s">
        <v>2</v>
      </c>
      <c r="F2" s="7"/>
      <c r="G2" s="7"/>
      <c r="H2" s="7"/>
      <c r="I2" s="7"/>
      <c r="J2" s="9"/>
    </row>
    <row r="3" ht="27.6">
      <c r="A3" s="10" t="s">
        <v>3</v>
      </c>
      <c r="B3" s="11" t="s">
        <v>4</v>
      </c>
      <c r="C3" s="12" t="s">
        <v>5</v>
      </c>
      <c r="D3" s="13"/>
      <c r="E3" s="14" t="s">
        <v>6</v>
      </c>
      <c r="F3" s="7"/>
      <c r="G3" s="7"/>
      <c r="H3" s="15" t="s">
        <v>7</v>
      </c>
      <c r="I3" s="16">
        <f>SUMIFS(I8:I127,A8:A127,"SD")</f>
        <v>0</v>
      </c>
      <c r="J3" s="9"/>
      <c r="O3">
        <v>0</v>
      </c>
      <c r="P3">
        <v>2</v>
      </c>
    </row>
    <row r="4" ht="27.6">
      <c r="A4" s="10" t="s">
        <v>8</v>
      </c>
      <c r="B4" s="11" t="s">
        <v>9</v>
      </c>
      <c r="C4" s="12" t="s">
        <v>7</v>
      </c>
      <c r="D4" s="13"/>
      <c r="E4" s="14" t="s">
        <v>10</v>
      </c>
      <c r="F4" s="7"/>
      <c r="G4" s="7"/>
      <c r="H4" s="7"/>
      <c r="I4" s="7"/>
      <c r="J4" s="9"/>
      <c r="O4">
        <v>0.14999999999999999</v>
      </c>
      <c r="P4">
        <v>2</v>
      </c>
    </row>
    <row r="5">
      <c r="A5" s="17" t="s">
        <v>11</v>
      </c>
      <c r="B5" s="18" t="s">
        <v>12</v>
      </c>
      <c r="C5" s="19" t="s">
        <v>13</v>
      </c>
      <c r="D5" s="19" t="s">
        <v>14</v>
      </c>
      <c r="E5" s="19" t="s">
        <v>15</v>
      </c>
      <c r="F5" s="19" t="s">
        <v>16</v>
      </c>
      <c r="G5" s="19" t="s">
        <v>17</v>
      </c>
      <c r="H5" s="19" t="s">
        <v>18</v>
      </c>
      <c r="I5" s="19"/>
      <c r="J5" s="20" t="s">
        <v>19</v>
      </c>
      <c r="O5">
        <v>0.20999999999999999</v>
      </c>
    </row>
    <row r="6">
      <c r="A6" s="17"/>
      <c r="B6" s="18"/>
      <c r="C6" s="19"/>
      <c r="D6" s="19"/>
      <c r="E6" s="19"/>
      <c r="F6" s="19"/>
      <c r="G6" s="19"/>
      <c r="H6" s="19" t="s">
        <v>20</v>
      </c>
      <c r="I6" s="19" t="s">
        <v>21</v>
      </c>
      <c r="J6" s="20"/>
    </row>
    <row r="7">
      <c r="A7" s="21">
        <v>0</v>
      </c>
      <c r="B7" s="18">
        <v>1</v>
      </c>
      <c r="C7" s="22">
        <v>2</v>
      </c>
      <c r="D7" s="19">
        <v>3</v>
      </c>
      <c r="E7" s="22">
        <v>4</v>
      </c>
      <c r="F7" s="19">
        <v>5</v>
      </c>
      <c r="G7" s="19">
        <v>6</v>
      </c>
      <c r="H7" s="19">
        <v>7</v>
      </c>
      <c r="I7" s="22">
        <v>8</v>
      </c>
      <c r="J7" s="20">
        <v>9</v>
      </c>
    </row>
    <row r="8">
      <c r="A8" s="23" t="s">
        <v>22</v>
      </c>
      <c r="B8" s="24"/>
      <c r="C8" s="25" t="s">
        <v>23</v>
      </c>
      <c r="D8" s="26"/>
      <c r="E8" s="23" t="s">
        <v>24</v>
      </c>
      <c r="F8" s="26"/>
      <c r="G8" s="26"/>
      <c r="H8" s="26"/>
      <c r="I8" s="27">
        <f>SUMIFS(I9:I40,A9:A40,"P")</f>
        <v>0</v>
      </c>
      <c r="J8" s="28"/>
    </row>
    <row r="9" ht="28.8">
      <c r="A9" s="29" t="s">
        <v>25</v>
      </c>
      <c r="B9" s="29">
        <v>1</v>
      </c>
      <c r="C9" s="30" t="s">
        <v>26</v>
      </c>
      <c r="D9" s="29" t="s">
        <v>27</v>
      </c>
      <c r="E9" s="31" t="s">
        <v>28</v>
      </c>
      <c r="F9" s="32" t="s">
        <v>29</v>
      </c>
      <c r="G9" s="33">
        <v>462</v>
      </c>
      <c r="H9" s="34">
        <v>0</v>
      </c>
      <c r="I9" s="34">
        <f>ROUND(G9*H9,P4)</f>
        <v>0</v>
      </c>
      <c r="J9" s="29"/>
      <c r="O9" s="35">
        <f>I9*0.21</f>
        <v>0</v>
      </c>
      <c r="P9">
        <v>3</v>
      </c>
    </row>
    <row r="10">
      <c r="A10" s="29" t="s">
        <v>30</v>
      </c>
      <c r="B10" s="36"/>
      <c r="C10" s="37"/>
      <c r="D10" s="37"/>
      <c r="E10" s="31" t="s">
        <v>31</v>
      </c>
      <c r="F10" s="37"/>
      <c r="G10" s="37"/>
      <c r="H10" s="37"/>
      <c r="I10" s="37"/>
      <c r="J10" s="38"/>
    </row>
    <row r="11" ht="43.2">
      <c r="A11" s="29" t="s">
        <v>32</v>
      </c>
      <c r="B11" s="36"/>
      <c r="C11" s="37"/>
      <c r="D11" s="37"/>
      <c r="E11" s="39" t="s">
        <v>33</v>
      </c>
      <c r="F11" s="37"/>
      <c r="G11" s="37"/>
      <c r="H11" s="37"/>
      <c r="I11" s="37"/>
      <c r="J11" s="38"/>
    </row>
    <row r="12" ht="158.4">
      <c r="A12" s="29" t="s">
        <v>34</v>
      </c>
      <c r="B12" s="36"/>
      <c r="C12" s="37"/>
      <c r="D12" s="37"/>
      <c r="E12" s="31" t="s">
        <v>35</v>
      </c>
      <c r="F12" s="37"/>
      <c r="G12" s="37"/>
      <c r="H12" s="37"/>
      <c r="I12" s="37"/>
      <c r="J12" s="38"/>
    </row>
    <row r="13">
      <c r="A13" s="29" t="s">
        <v>25</v>
      </c>
      <c r="B13" s="29">
        <v>2</v>
      </c>
      <c r="C13" s="30" t="s">
        <v>36</v>
      </c>
      <c r="D13" s="29" t="s">
        <v>37</v>
      </c>
      <c r="E13" s="31" t="s">
        <v>38</v>
      </c>
      <c r="F13" s="32" t="s">
        <v>39</v>
      </c>
      <c r="G13" s="33">
        <v>1</v>
      </c>
      <c r="H13" s="34">
        <v>0</v>
      </c>
      <c r="I13" s="34">
        <f>ROUND(G13*H13,P4)</f>
        <v>0</v>
      </c>
      <c r="J13" s="29"/>
      <c r="O13" s="35">
        <f>I13*0.21</f>
        <v>0</v>
      </c>
      <c r="P13">
        <v>3</v>
      </c>
    </row>
    <row r="14" ht="57.6">
      <c r="A14" s="29" t="s">
        <v>30</v>
      </c>
      <c r="B14" s="36"/>
      <c r="C14" s="37"/>
      <c r="D14" s="37"/>
      <c r="E14" s="31" t="s">
        <v>40</v>
      </c>
      <c r="F14" s="37"/>
      <c r="G14" s="37"/>
      <c r="H14" s="37"/>
      <c r="I14" s="37"/>
      <c r="J14" s="38"/>
    </row>
    <row r="15">
      <c r="A15" s="29" t="s">
        <v>32</v>
      </c>
      <c r="B15" s="36"/>
      <c r="C15" s="37"/>
      <c r="D15" s="37"/>
      <c r="E15" s="39" t="s">
        <v>41</v>
      </c>
      <c r="F15" s="37"/>
      <c r="G15" s="37"/>
      <c r="H15" s="37"/>
      <c r="I15" s="37"/>
      <c r="J15" s="38"/>
    </row>
    <row r="16">
      <c r="A16" s="29" t="s">
        <v>34</v>
      </c>
      <c r="B16" s="36"/>
      <c r="C16" s="37"/>
      <c r="D16" s="37"/>
      <c r="E16" s="31" t="s">
        <v>42</v>
      </c>
      <c r="F16" s="37"/>
      <c r="G16" s="37"/>
      <c r="H16" s="37"/>
      <c r="I16" s="37"/>
      <c r="J16" s="38"/>
    </row>
    <row r="17">
      <c r="A17" s="29" t="s">
        <v>25</v>
      </c>
      <c r="B17" s="29">
        <v>3</v>
      </c>
      <c r="C17" s="30" t="s">
        <v>36</v>
      </c>
      <c r="D17" s="29" t="s">
        <v>43</v>
      </c>
      <c r="E17" s="31" t="s">
        <v>38</v>
      </c>
      <c r="F17" s="32" t="s">
        <v>39</v>
      </c>
      <c r="G17" s="33">
        <v>1</v>
      </c>
      <c r="H17" s="34">
        <v>0</v>
      </c>
      <c r="I17" s="34">
        <f>ROUND(G17*H17,P4)</f>
        <v>0</v>
      </c>
      <c r="J17" s="29"/>
      <c r="O17" s="35">
        <f>I17*0.21</f>
        <v>0</v>
      </c>
      <c r="P17">
        <v>3</v>
      </c>
    </row>
    <row r="18">
      <c r="A18" s="29" t="s">
        <v>30</v>
      </c>
      <c r="B18" s="36"/>
      <c r="C18" s="37"/>
      <c r="D18" s="37"/>
      <c r="E18" s="31" t="s">
        <v>44</v>
      </c>
      <c r="F18" s="37"/>
      <c r="G18" s="37"/>
      <c r="H18" s="37"/>
      <c r="I18" s="37"/>
      <c r="J18" s="38"/>
    </row>
    <row r="19">
      <c r="A19" s="29" t="s">
        <v>32</v>
      </c>
      <c r="B19" s="36"/>
      <c r="C19" s="37"/>
      <c r="D19" s="37"/>
      <c r="E19" s="39" t="s">
        <v>41</v>
      </c>
      <c r="F19" s="37"/>
      <c r="G19" s="37"/>
      <c r="H19" s="37"/>
      <c r="I19" s="37"/>
      <c r="J19" s="38"/>
    </row>
    <row r="20">
      <c r="A20" s="29" t="s">
        <v>34</v>
      </c>
      <c r="B20" s="36"/>
      <c r="C20" s="37"/>
      <c r="D20" s="37"/>
      <c r="E20" s="31" t="s">
        <v>42</v>
      </c>
      <c r="F20" s="37"/>
      <c r="G20" s="37"/>
      <c r="H20" s="37"/>
      <c r="I20" s="37"/>
      <c r="J20" s="38"/>
    </row>
    <row r="21">
      <c r="A21" s="29" t="s">
        <v>25</v>
      </c>
      <c r="B21" s="29">
        <v>4</v>
      </c>
      <c r="C21" s="30" t="s">
        <v>36</v>
      </c>
      <c r="D21" s="29" t="s">
        <v>45</v>
      </c>
      <c r="E21" s="31" t="s">
        <v>38</v>
      </c>
      <c r="F21" s="32" t="s">
        <v>39</v>
      </c>
      <c r="G21" s="33">
        <v>1</v>
      </c>
      <c r="H21" s="34">
        <v>0</v>
      </c>
      <c r="I21" s="34">
        <f>ROUND(G21*H21,P4)</f>
        <v>0</v>
      </c>
      <c r="J21" s="29"/>
      <c r="O21" s="35">
        <f>I21*0.21</f>
        <v>0</v>
      </c>
      <c r="P21">
        <v>3</v>
      </c>
    </row>
    <row r="22" ht="28.8">
      <c r="A22" s="29" t="s">
        <v>30</v>
      </c>
      <c r="B22" s="36"/>
      <c r="C22" s="37"/>
      <c r="D22" s="37"/>
      <c r="E22" s="31" t="s">
        <v>46</v>
      </c>
      <c r="F22" s="37"/>
      <c r="G22" s="37"/>
      <c r="H22" s="37"/>
      <c r="I22" s="37"/>
      <c r="J22" s="38"/>
    </row>
    <row r="23" ht="100.8">
      <c r="A23" s="29" t="s">
        <v>32</v>
      </c>
      <c r="B23" s="36"/>
      <c r="C23" s="37"/>
      <c r="D23" s="37"/>
      <c r="E23" s="39" t="s">
        <v>47</v>
      </c>
      <c r="F23" s="37"/>
      <c r="G23" s="37"/>
      <c r="H23" s="37"/>
      <c r="I23" s="37"/>
      <c r="J23" s="38"/>
    </row>
    <row r="24">
      <c r="A24" s="29" t="s">
        <v>34</v>
      </c>
      <c r="B24" s="36"/>
      <c r="C24" s="37"/>
      <c r="D24" s="37"/>
      <c r="E24" s="31" t="s">
        <v>42</v>
      </c>
      <c r="F24" s="37"/>
      <c r="G24" s="37"/>
      <c r="H24" s="37"/>
      <c r="I24" s="37"/>
      <c r="J24" s="38"/>
    </row>
    <row r="25">
      <c r="A25" s="29" t="s">
        <v>25</v>
      </c>
      <c r="B25" s="29">
        <v>5</v>
      </c>
      <c r="C25" s="30" t="s">
        <v>48</v>
      </c>
      <c r="D25" s="29" t="s">
        <v>49</v>
      </c>
      <c r="E25" s="31" t="s">
        <v>50</v>
      </c>
      <c r="F25" s="32" t="s">
        <v>39</v>
      </c>
      <c r="G25" s="33">
        <v>1</v>
      </c>
      <c r="H25" s="34">
        <v>0</v>
      </c>
      <c r="I25" s="34">
        <f>ROUND(G25*H25,P4)</f>
        <v>0</v>
      </c>
      <c r="J25" s="29"/>
      <c r="O25" s="35">
        <f>I25*0.21</f>
        <v>0</v>
      </c>
      <c r="P25">
        <v>3</v>
      </c>
    </row>
    <row r="26" ht="288">
      <c r="A26" s="29" t="s">
        <v>30</v>
      </c>
      <c r="B26" s="36"/>
      <c r="C26" s="37"/>
      <c r="D26" s="37"/>
      <c r="E26" s="31" t="s">
        <v>51</v>
      </c>
      <c r="F26" s="37"/>
      <c r="G26" s="37"/>
      <c r="H26" s="37"/>
      <c r="I26" s="37"/>
      <c r="J26" s="38"/>
    </row>
    <row r="27">
      <c r="A27" s="29" t="s">
        <v>32</v>
      </c>
      <c r="B27" s="36"/>
      <c r="C27" s="37"/>
      <c r="D27" s="37"/>
      <c r="E27" s="39" t="s">
        <v>41</v>
      </c>
      <c r="F27" s="37"/>
      <c r="G27" s="37"/>
      <c r="H27" s="37"/>
      <c r="I27" s="37"/>
      <c r="J27" s="38"/>
    </row>
    <row r="28">
      <c r="A28" s="29" t="s">
        <v>34</v>
      </c>
      <c r="B28" s="36"/>
      <c r="C28" s="37"/>
      <c r="D28" s="37"/>
      <c r="E28" s="31" t="s">
        <v>52</v>
      </c>
      <c r="F28" s="37"/>
      <c r="G28" s="37"/>
      <c r="H28" s="37"/>
      <c r="I28" s="37"/>
      <c r="J28" s="38"/>
    </row>
    <row r="29">
      <c r="A29" s="29" t="s">
        <v>25</v>
      </c>
      <c r="B29" s="29">
        <v>6</v>
      </c>
      <c r="C29" s="30" t="s">
        <v>48</v>
      </c>
      <c r="D29" s="29" t="s">
        <v>53</v>
      </c>
      <c r="E29" s="31" t="s">
        <v>50</v>
      </c>
      <c r="F29" s="32" t="s">
        <v>39</v>
      </c>
      <c r="G29" s="33">
        <v>1</v>
      </c>
      <c r="H29" s="34">
        <v>0</v>
      </c>
      <c r="I29" s="34">
        <f>ROUND(G29*H29,P4)</f>
        <v>0</v>
      </c>
      <c r="J29" s="29"/>
      <c r="O29" s="35">
        <f>I29*0.21</f>
        <v>0</v>
      </c>
      <c r="P29">
        <v>3</v>
      </c>
    </row>
    <row r="30" ht="115.2">
      <c r="A30" s="29" t="s">
        <v>30</v>
      </c>
      <c r="B30" s="36"/>
      <c r="C30" s="37"/>
      <c r="D30" s="37"/>
      <c r="E30" s="31" t="s">
        <v>54</v>
      </c>
      <c r="F30" s="37"/>
      <c r="G30" s="37"/>
      <c r="H30" s="37"/>
      <c r="I30" s="37"/>
      <c r="J30" s="38"/>
    </row>
    <row r="31">
      <c r="A31" s="29" t="s">
        <v>32</v>
      </c>
      <c r="B31" s="36"/>
      <c r="C31" s="37"/>
      <c r="D31" s="37"/>
      <c r="E31" s="39" t="s">
        <v>41</v>
      </c>
      <c r="F31" s="37"/>
      <c r="G31" s="37"/>
      <c r="H31" s="37"/>
      <c r="I31" s="37"/>
      <c r="J31" s="38"/>
    </row>
    <row r="32">
      <c r="A32" s="29" t="s">
        <v>34</v>
      </c>
      <c r="B32" s="36"/>
      <c r="C32" s="37"/>
      <c r="D32" s="37"/>
      <c r="E32" s="31" t="s">
        <v>52</v>
      </c>
      <c r="F32" s="37"/>
      <c r="G32" s="37"/>
      <c r="H32" s="37"/>
      <c r="I32" s="37"/>
      <c r="J32" s="38"/>
    </row>
    <row r="33">
      <c r="A33" s="29" t="s">
        <v>25</v>
      </c>
      <c r="B33" s="29">
        <v>7</v>
      </c>
      <c r="C33" s="30" t="s">
        <v>48</v>
      </c>
      <c r="D33" s="29" t="s">
        <v>55</v>
      </c>
      <c r="E33" s="31" t="s">
        <v>50</v>
      </c>
      <c r="F33" s="32" t="s">
        <v>39</v>
      </c>
      <c r="G33" s="33">
        <v>1</v>
      </c>
      <c r="H33" s="34">
        <v>0</v>
      </c>
      <c r="I33" s="34">
        <f>ROUND(G33*H33,P4)</f>
        <v>0</v>
      </c>
      <c r="J33" s="29"/>
      <c r="O33" s="35">
        <f>I33*0.21</f>
        <v>0</v>
      </c>
      <c r="P33">
        <v>3</v>
      </c>
    </row>
    <row r="34" ht="43.2">
      <c r="A34" s="29" t="s">
        <v>30</v>
      </c>
      <c r="B34" s="36"/>
      <c r="C34" s="37"/>
      <c r="D34" s="37"/>
      <c r="E34" s="31" t="s">
        <v>56</v>
      </c>
      <c r="F34" s="37"/>
      <c r="G34" s="37"/>
      <c r="H34" s="37"/>
      <c r="I34" s="37"/>
      <c r="J34" s="38"/>
    </row>
    <row r="35">
      <c r="A35" s="29" t="s">
        <v>32</v>
      </c>
      <c r="B35" s="36"/>
      <c r="C35" s="37"/>
      <c r="D35" s="37"/>
      <c r="E35" s="39" t="s">
        <v>41</v>
      </c>
      <c r="F35" s="37"/>
      <c r="G35" s="37"/>
      <c r="H35" s="37"/>
      <c r="I35" s="37"/>
      <c r="J35" s="38"/>
    </row>
    <row r="36">
      <c r="A36" s="29" t="s">
        <v>34</v>
      </c>
      <c r="B36" s="36"/>
      <c r="C36" s="37"/>
      <c r="D36" s="37"/>
      <c r="E36" s="31" t="s">
        <v>52</v>
      </c>
      <c r="F36" s="37"/>
      <c r="G36" s="37"/>
      <c r="H36" s="37"/>
      <c r="I36" s="37"/>
      <c r="J36" s="38"/>
    </row>
    <row r="37">
      <c r="A37" s="29" t="s">
        <v>25</v>
      </c>
      <c r="B37" s="29">
        <v>8</v>
      </c>
      <c r="C37" s="30" t="s">
        <v>57</v>
      </c>
      <c r="D37" s="29" t="s">
        <v>27</v>
      </c>
      <c r="E37" s="31" t="s">
        <v>58</v>
      </c>
      <c r="F37" s="32" t="s">
        <v>59</v>
      </c>
      <c r="G37" s="33">
        <v>2</v>
      </c>
      <c r="H37" s="34">
        <v>0</v>
      </c>
      <c r="I37" s="34">
        <f>ROUND(G37*H37,P4)</f>
        <v>0</v>
      </c>
      <c r="J37" s="29"/>
      <c r="O37" s="35">
        <f>I37*0.21</f>
        <v>0</v>
      </c>
      <c r="P37">
        <v>3</v>
      </c>
    </row>
    <row r="38" ht="43.2">
      <c r="A38" s="29" t="s">
        <v>30</v>
      </c>
      <c r="B38" s="36"/>
      <c r="C38" s="37"/>
      <c r="D38" s="37"/>
      <c r="E38" s="31" t="s">
        <v>60</v>
      </c>
      <c r="F38" s="37"/>
      <c r="G38" s="37"/>
      <c r="H38" s="37"/>
      <c r="I38" s="37"/>
      <c r="J38" s="38"/>
    </row>
    <row r="39">
      <c r="A39" s="29" t="s">
        <v>32</v>
      </c>
      <c r="B39" s="36"/>
      <c r="C39" s="37"/>
      <c r="D39" s="37"/>
      <c r="E39" s="39" t="s">
        <v>61</v>
      </c>
      <c r="F39" s="37"/>
      <c r="G39" s="37"/>
      <c r="H39" s="37"/>
      <c r="I39" s="37"/>
      <c r="J39" s="38"/>
    </row>
    <row r="40" ht="100.8">
      <c r="A40" s="29" t="s">
        <v>34</v>
      </c>
      <c r="B40" s="36"/>
      <c r="C40" s="37"/>
      <c r="D40" s="37"/>
      <c r="E40" s="31" t="s">
        <v>62</v>
      </c>
      <c r="F40" s="37"/>
      <c r="G40" s="37"/>
      <c r="H40" s="37"/>
      <c r="I40" s="37"/>
      <c r="J40" s="38"/>
    </row>
    <row r="41">
      <c r="A41" s="23" t="s">
        <v>22</v>
      </c>
      <c r="B41" s="24"/>
      <c r="C41" s="25" t="s">
        <v>63</v>
      </c>
      <c r="D41" s="26"/>
      <c r="E41" s="23" t="s">
        <v>64</v>
      </c>
      <c r="F41" s="26"/>
      <c r="G41" s="26"/>
      <c r="H41" s="26"/>
      <c r="I41" s="27">
        <f>SUMIFS(I42:I61,A42:A61,"P")</f>
        <v>0</v>
      </c>
      <c r="J41" s="28"/>
    </row>
    <row r="42">
      <c r="A42" s="29" t="s">
        <v>25</v>
      </c>
      <c r="B42" s="29">
        <v>9</v>
      </c>
      <c r="C42" s="30" t="s">
        <v>65</v>
      </c>
      <c r="D42" s="29" t="s">
        <v>66</v>
      </c>
      <c r="E42" s="31" t="s">
        <v>67</v>
      </c>
      <c r="F42" s="32" t="s">
        <v>59</v>
      </c>
      <c r="G42" s="33">
        <v>2</v>
      </c>
      <c r="H42" s="34">
        <v>0</v>
      </c>
      <c r="I42" s="34">
        <f>ROUND(G42*H42,P4)</f>
        <v>0</v>
      </c>
      <c r="J42" s="29"/>
      <c r="O42" s="35">
        <f>I42*0.21</f>
        <v>0</v>
      </c>
      <c r="P42">
        <v>3</v>
      </c>
    </row>
    <row r="43">
      <c r="A43" s="29" t="s">
        <v>30</v>
      </c>
      <c r="B43" s="36"/>
      <c r="C43" s="37"/>
      <c r="D43" s="37"/>
      <c r="E43" s="31" t="s">
        <v>68</v>
      </c>
      <c r="F43" s="37"/>
      <c r="G43" s="37"/>
      <c r="H43" s="37"/>
      <c r="I43" s="37"/>
      <c r="J43" s="38"/>
    </row>
    <row r="44">
      <c r="A44" s="29" t="s">
        <v>32</v>
      </c>
      <c r="B44" s="36"/>
      <c r="C44" s="37"/>
      <c r="D44" s="37"/>
      <c r="E44" s="39" t="s">
        <v>69</v>
      </c>
      <c r="F44" s="37"/>
      <c r="G44" s="37"/>
      <c r="H44" s="37"/>
      <c r="I44" s="37"/>
      <c r="J44" s="38"/>
    </row>
    <row r="45" ht="187.2">
      <c r="A45" s="29" t="s">
        <v>34</v>
      </c>
      <c r="B45" s="36"/>
      <c r="C45" s="37"/>
      <c r="D45" s="37"/>
      <c r="E45" s="31" t="s">
        <v>70</v>
      </c>
      <c r="F45" s="37"/>
      <c r="G45" s="37"/>
      <c r="H45" s="37"/>
      <c r="I45" s="37"/>
      <c r="J45" s="38"/>
    </row>
    <row r="46">
      <c r="A46" s="29" t="s">
        <v>25</v>
      </c>
      <c r="B46" s="29">
        <v>10</v>
      </c>
      <c r="C46" s="30" t="s">
        <v>71</v>
      </c>
      <c r="D46" s="29" t="s">
        <v>66</v>
      </c>
      <c r="E46" s="31" t="s">
        <v>72</v>
      </c>
      <c r="F46" s="32" t="s">
        <v>73</v>
      </c>
      <c r="G46" s="33">
        <v>32.549999999999997</v>
      </c>
      <c r="H46" s="34">
        <v>0</v>
      </c>
      <c r="I46" s="34">
        <f>ROUND(G46*H46,P4)</f>
        <v>0</v>
      </c>
      <c r="J46" s="29"/>
      <c r="O46" s="35">
        <f>I46*0.21</f>
        <v>0</v>
      </c>
      <c r="P46">
        <v>3</v>
      </c>
    </row>
    <row r="47" ht="28.8">
      <c r="A47" s="29" t="s">
        <v>30</v>
      </c>
      <c r="B47" s="36"/>
      <c r="C47" s="37"/>
      <c r="D47" s="37"/>
      <c r="E47" s="31" t="s">
        <v>74</v>
      </c>
      <c r="F47" s="37"/>
      <c r="G47" s="37"/>
      <c r="H47" s="37"/>
      <c r="I47" s="37"/>
      <c r="J47" s="38"/>
    </row>
    <row r="48" ht="57.6">
      <c r="A48" s="29" t="s">
        <v>32</v>
      </c>
      <c r="B48" s="36"/>
      <c r="C48" s="37"/>
      <c r="D48" s="37"/>
      <c r="E48" s="39" t="s">
        <v>75</v>
      </c>
      <c r="F48" s="37"/>
      <c r="G48" s="37"/>
      <c r="H48" s="37"/>
      <c r="I48" s="37"/>
      <c r="J48" s="38"/>
    </row>
    <row r="49" ht="72">
      <c r="A49" s="29" t="s">
        <v>34</v>
      </c>
      <c r="B49" s="36"/>
      <c r="C49" s="37"/>
      <c r="D49" s="37"/>
      <c r="E49" s="31" t="s">
        <v>76</v>
      </c>
      <c r="F49" s="37"/>
      <c r="G49" s="37"/>
      <c r="H49" s="37"/>
      <c r="I49" s="37"/>
      <c r="J49" s="38"/>
    </row>
    <row r="50">
      <c r="A50" s="29" t="s">
        <v>25</v>
      </c>
      <c r="B50" s="29">
        <v>11</v>
      </c>
      <c r="C50" s="30" t="s">
        <v>77</v>
      </c>
      <c r="D50" s="29" t="s">
        <v>66</v>
      </c>
      <c r="E50" s="31" t="s">
        <v>78</v>
      </c>
      <c r="F50" s="32" t="s">
        <v>79</v>
      </c>
      <c r="G50" s="33">
        <v>92.400000000000006</v>
      </c>
      <c r="H50" s="34">
        <v>0</v>
      </c>
      <c r="I50" s="34">
        <f>ROUND(G50*H50,P4)</f>
        <v>0</v>
      </c>
      <c r="J50" s="29"/>
      <c r="O50" s="35">
        <f>I50*0.21</f>
        <v>0</v>
      </c>
      <c r="P50">
        <v>3</v>
      </c>
    </row>
    <row r="51">
      <c r="A51" s="29" t="s">
        <v>30</v>
      </c>
      <c r="B51" s="36"/>
      <c r="C51" s="37"/>
      <c r="D51" s="37"/>
      <c r="E51" s="31" t="s">
        <v>80</v>
      </c>
      <c r="F51" s="37"/>
      <c r="G51" s="37"/>
      <c r="H51" s="37"/>
      <c r="I51" s="37"/>
      <c r="J51" s="38"/>
    </row>
    <row r="52" ht="43.2">
      <c r="A52" s="29" t="s">
        <v>32</v>
      </c>
      <c r="B52" s="36"/>
      <c r="C52" s="37"/>
      <c r="D52" s="37"/>
      <c r="E52" s="39" t="s">
        <v>81</v>
      </c>
      <c r="F52" s="37"/>
      <c r="G52" s="37"/>
      <c r="H52" s="37"/>
      <c r="I52" s="37"/>
      <c r="J52" s="38"/>
    </row>
    <row r="53" ht="28.8">
      <c r="A53" s="29" t="s">
        <v>34</v>
      </c>
      <c r="B53" s="36"/>
      <c r="C53" s="37"/>
      <c r="D53" s="37"/>
      <c r="E53" s="31" t="s">
        <v>82</v>
      </c>
      <c r="F53" s="37"/>
      <c r="G53" s="37"/>
      <c r="H53" s="37"/>
      <c r="I53" s="37"/>
      <c r="J53" s="38"/>
    </row>
    <row r="54">
      <c r="A54" s="29" t="s">
        <v>25</v>
      </c>
      <c r="B54" s="29">
        <v>12</v>
      </c>
      <c r="C54" s="30" t="s">
        <v>83</v>
      </c>
      <c r="D54" s="29" t="s">
        <v>27</v>
      </c>
      <c r="E54" s="31" t="s">
        <v>84</v>
      </c>
      <c r="F54" s="32" t="s">
        <v>85</v>
      </c>
      <c r="G54" s="33">
        <v>210</v>
      </c>
      <c r="H54" s="34">
        <v>0</v>
      </c>
      <c r="I54" s="34">
        <f>ROUND(G54*H54,P4)</f>
        <v>0</v>
      </c>
      <c r="J54" s="29"/>
      <c r="O54" s="35">
        <f>I54*0.21</f>
        <v>0</v>
      </c>
      <c r="P54">
        <v>3</v>
      </c>
    </row>
    <row r="55">
      <c r="A55" s="29" t="s">
        <v>30</v>
      </c>
      <c r="B55" s="36"/>
      <c r="C55" s="37"/>
      <c r="D55" s="37"/>
      <c r="E55" s="31" t="s">
        <v>86</v>
      </c>
      <c r="F55" s="37"/>
      <c r="G55" s="37"/>
      <c r="H55" s="37"/>
      <c r="I55" s="37"/>
      <c r="J55" s="38"/>
    </row>
    <row r="56">
      <c r="A56" s="29" t="s">
        <v>32</v>
      </c>
      <c r="B56" s="36"/>
      <c r="C56" s="37"/>
      <c r="D56" s="37"/>
      <c r="E56" s="39" t="s">
        <v>87</v>
      </c>
      <c r="F56" s="37"/>
      <c r="G56" s="37"/>
      <c r="H56" s="37"/>
      <c r="I56" s="37"/>
      <c r="J56" s="38"/>
    </row>
    <row r="57" ht="100.8">
      <c r="A57" s="29" t="s">
        <v>34</v>
      </c>
      <c r="B57" s="36"/>
      <c r="C57" s="37"/>
      <c r="D57" s="37"/>
      <c r="E57" s="31" t="s">
        <v>88</v>
      </c>
      <c r="F57" s="37"/>
      <c r="G57" s="37"/>
      <c r="H57" s="37"/>
      <c r="I57" s="37"/>
      <c r="J57" s="38"/>
    </row>
    <row r="58">
      <c r="A58" s="29" t="s">
        <v>25</v>
      </c>
      <c r="B58" s="29">
        <v>13</v>
      </c>
      <c r="C58" s="30" t="s">
        <v>89</v>
      </c>
      <c r="D58" s="29" t="s">
        <v>27</v>
      </c>
      <c r="E58" s="31" t="s">
        <v>90</v>
      </c>
      <c r="F58" s="32" t="s">
        <v>79</v>
      </c>
      <c r="G58" s="33">
        <v>420</v>
      </c>
      <c r="H58" s="34">
        <v>0</v>
      </c>
      <c r="I58" s="34">
        <f>ROUND(G58*H58,P4)</f>
        <v>0</v>
      </c>
      <c r="J58" s="29"/>
      <c r="O58" s="35">
        <f>I58*0.21</f>
        <v>0</v>
      </c>
      <c r="P58">
        <v>3</v>
      </c>
    </row>
    <row r="59">
      <c r="A59" s="29" t="s">
        <v>30</v>
      </c>
      <c r="B59" s="36"/>
      <c r="C59" s="37"/>
      <c r="D59" s="37"/>
      <c r="E59" s="31" t="s">
        <v>86</v>
      </c>
      <c r="F59" s="37"/>
      <c r="G59" s="37"/>
      <c r="H59" s="37"/>
      <c r="I59" s="37"/>
      <c r="J59" s="38"/>
    </row>
    <row r="60">
      <c r="A60" s="29" t="s">
        <v>32</v>
      </c>
      <c r="B60" s="36"/>
      <c r="C60" s="37"/>
      <c r="D60" s="37"/>
      <c r="E60" s="39" t="s">
        <v>91</v>
      </c>
      <c r="F60" s="37"/>
      <c r="G60" s="37"/>
      <c r="H60" s="37"/>
      <c r="I60" s="37"/>
      <c r="J60" s="38"/>
    </row>
    <row r="61" ht="100.8">
      <c r="A61" s="29" t="s">
        <v>34</v>
      </c>
      <c r="B61" s="36"/>
      <c r="C61" s="37"/>
      <c r="D61" s="37"/>
      <c r="E61" s="31" t="s">
        <v>88</v>
      </c>
      <c r="F61" s="37"/>
      <c r="G61" s="37"/>
      <c r="H61" s="37"/>
      <c r="I61" s="37"/>
      <c r="J61" s="38"/>
    </row>
    <row r="62">
      <c r="A62" s="23" t="s">
        <v>22</v>
      </c>
      <c r="B62" s="24"/>
      <c r="C62" s="25" t="s">
        <v>92</v>
      </c>
      <c r="D62" s="26"/>
      <c r="E62" s="23" t="s">
        <v>93</v>
      </c>
      <c r="F62" s="26"/>
      <c r="G62" s="26"/>
      <c r="H62" s="26"/>
      <c r="I62" s="27">
        <f>SUMIFS(I63:I94,A63:A94,"P")</f>
        <v>0</v>
      </c>
      <c r="J62" s="28"/>
    </row>
    <row r="63">
      <c r="A63" s="29" t="s">
        <v>25</v>
      </c>
      <c r="B63" s="29">
        <v>14</v>
      </c>
      <c r="C63" s="30" t="s">
        <v>94</v>
      </c>
      <c r="D63" s="29" t="s">
        <v>66</v>
      </c>
      <c r="E63" s="31" t="s">
        <v>95</v>
      </c>
      <c r="F63" s="32" t="s">
        <v>85</v>
      </c>
      <c r="G63" s="33">
        <v>210</v>
      </c>
      <c r="H63" s="34">
        <v>0</v>
      </c>
      <c r="I63" s="34">
        <f>ROUND(G63*H63,P4)</f>
        <v>0</v>
      </c>
      <c r="J63" s="29"/>
      <c r="O63" s="35">
        <f>I63*0.21</f>
        <v>0</v>
      </c>
      <c r="P63">
        <v>3</v>
      </c>
    </row>
    <row r="64">
      <c r="A64" s="29" t="s">
        <v>30</v>
      </c>
      <c r="B64" s="36"/>
      <c r="C64" s="37"/>
      <c r="D64" s="37"/>
      <c r="E64" s="31" t="s">
        <v>96</v>
      </c>
      <c r="F64" s="37"/>
      <c r="G64" s="37"/>
      <c r="H64" s="37"/>
      <c r="I64" s="37"/>
      <c r="J64" s="38"/>
    </row>
    <row r="65">
      <c r="A65" s="29" t="s">
        <v>32</v>
      </c>
      <c r="B65" s="36"/>
      <c r="C65" s="37"/>
      <c r="D65" s="37"/>
      <c r="E65" s="39" t="s">
        <v>87</v>
      </c>
      <c r="F65" s="37"/>
      <c r="G65" s="37"/>
      <c r="H65" s="37"/>
      <c r="I65" s="37"/>
      <c r="J65" s="38"/>
    </row>
    <row r="66" ht="115.2">
      <c r="A66" s="29" t="s">
        <v>34</v>
      </c>
      <c r="B66" s="36"/>
      <c r="C66" s="37"/>
      <c r="D66" s="37"/>
      <c r="E66" s="31" t="s">
        <v>97</v>
      </c>
      <c r="F66" s="37"/>
      <c r="G66" s="37"/>
      <c r="H66" s="37"/>
      <c r="I66" s="37"/>
      <c r="J66" s="38"/>
    </row>
    <row r="67">
      <c r="A67" s="29" t="s">
        <v>25</v>
      </c>
      <c r="B67" s="29">
        <v>15</v>
      </c>
      <c r="C67" s="30" t="s">
        <v>98</v>
      </c>
      <c r="D67" s="29" t="s">
        <v>37</v>
      </c>
      <c r="E67" s="31" t="s">
        <v>99</v>
      </c>
      <c r="F67" s="32" t="s">
        <v>85</v>
      </c>
      <c r="G67" s="33">
        <v>65.099999999999994</v>
      </c>
      <c r="H67" s="34">
        <v>0</v>
      </c>
      <c r="I67" s="34">
        <f>ROUND(G67*H67,P4)</f>
        <v>0</v>
      </c>
      <c r="J67" s="29"/>
      <c r="O67" s="35">
        <f>I67*0.21</f>
        <v>0</v>
      </c>
      <c r="P67">
        <v>3</v>
      </c>
    </row>
    <row r="68">
      <c r="A68" s="29" t="s">
        <v>30</v>
      </c>
      <c r="B68" s="36"/>
      <c r="C68" s="37"/>
      <c r="D68" s="37"/>
      <c r="E68" s="31" t="s">
        <v>100</v>
      </c>
      <c r="F68" s="37"/>
      <c r="G68" s="37"/>
      <c r="H68" s="37"/>
      <c r="I68" s="37"/>
      <c r="J68" s="38"/>
    </row>
    <row r="69">
      <c r="A69" s="29" t="s">
        <v>32</v>
      </c>
      <c r="B69" s="36"/>
      <c r="C69" s="37"/>
      <c r="D69" s="37"/>
      <c r="E69" s="39" t="s">
        <v>101</v>
      </c>
      <c r="F69" s="37"/>
      <c r="G69" s="37"/>
      <c r="H69" s="37"/>
      <c r="I69" s="37"/>
      <c r="J69" s="38"/>
    </row>
    <row r="70" ht="72">
      <c r="A70" s="29" t="s">
        <v>34</v>
      </c>
      <c r="B70" s="36"/>
      <c r="C70" s="37"/>
      <c r="D70" s="37"/>
      <c r="E70" s="31" t="s">
        <v>102</v>
      </c>
      <c r="F70" s="37"/>
      <c r="G70" s="37"/>
      <c r="H70" s="37"/>
      <c r="I70" s="37"/>
      <c r="J70" s="38"/>
    </row>
    <row r="71">
      <c r="A71" s="29" t="s">
        <v>25</v>
      </c>
      <c r="B71" s="29">
        <v>16</v>
      </c>
      <c r="C71" s="30" t="s">
        <v>98</v>
      </c>
      <c r="D71" s="29" t="s">
        <v>43</v>
      </c>
      <c r="E71" s="31" t="s">
        <v>99</v>
      </c>
      <c r="F71" s="32" t="s">
        <v>85</v>
      </c>
      <c r="G71" s="33">
        <v>1367.0999999999999</v>
      </c>
      <c r="H71" s="34">
        <v>0</v>
      </c>
      <c r="I71" s="34">
        <f>ROUND(G71*H71,P4)</f>
        <v>0</v>
      </c>
      <c r="J71" s="29"/>
      <c r="O71" s="35">
        <f>I71*0.21</f>
        <v>0</v>
      </c>
      <c r="P71">
        <v>3</v>
      </c>
    </row>
    <row r="72">
      <c r="A72" s="29" t="s">
        <v>30</v>
      </c>
      <c r="B72" s="36"/>
      <c r="C72" s="37"/>
      <c r="D72" s="37"/>
      <c r="E72" s="31" t="s">
        <v>103</v>
      </c>
      <c r="F72" s="37"/>
      <c r="G72" s="37"/>
      <c r="H72" s="37"/>
      <c r="I72" s="37"/>
      <c r="J72" s="38"/>
    </row>
    <row r="73" ht="43.2">
      <c r="A73" s="29" t="s">
        <v>32</v>
      </c>
      <c r="B73" s="36"/>
      <c r="C73" s="37"/>
      <c r="D73" s="37"/>
      <c r="E73" s="39" t="s">
        <v>104</v>
      </c>
      <c r="F73" s="37"/>
      <c r="G73" s="37"/>
      <c r="H73" s="37"/>
      <c r="I73" s="37"/>
      <c r="J73" s="38"/>
    </row>
    <row r="74" ht="72">
      <c r="A74" s="29" t="s">
        <v>34</v>
      </c>
      <c r="B74" s="36"/>
      <c r="C74" s="37"/>
      <c r="D74" s="37"/>
      <c r="E74" s="31" t="s">
        <v>102</v>
      </c>
      <c r="F74" s="37"/>
      <c r="G74" s="37"/>
      <c r="H74" s="37"/>
      <c r="I74" s="37"/>
      <c r="J74" s="38"/>
    </row>
    <row r="75">
      <c r="A75" s="29" t="s">
        <v>25</v>
      </c>
      <c r="B75" s="29">
        <v>17</v>
      </c>
      <c r="C75" s="30" t="s">
        <v>105</v>
      </c>
      <c r="D75" s="29" t="s">
        <v>66</v>
      </c>
      <c r="E75" s="31" t="s">
        <v>106</v>
      </c>
      <c r="F75" s="32" t="s">
        <v>85</v>
      </c>
      <c r="G75" s="33">
        <v>65.099999999999994</v>
      </c>
      <c r="H75" s="34">
        <v>0</v>
      </c>
      <c r="I75" s="34">
        <f>ROUND(G75*H75,P4)</f>
        <v>0</v>
      </c>
      <c r="J75" s="29"/>
      <c r="O75" s="35">
        <f>I75*0.21</f>
        <v>0</v>
      </c>
      <c r="P75">
        <v>3</v>
      </c>
    </row>
    <row r="76">
      <c r="A76" s="29" t="s">
        <v>30</v>
      </c>
      <c r="B76" s="36"/>
      <c r="C76" s="37"/>
      <c r="D76" s="37"/>
      <c r="E76" s="31" t="s">
        <v>107</v>
      </c>
      <c r="F76" s="37"/>
      <c r="G76" s="37"/>
      <c r="H76" s="37"/>
      <c r="I76" s="37"/>
      <c r="J76" s="38"/>
    </row>
    <row r="77">
      <c r="A77" s="29" t="s">
        <v>32</v>
      </c>
      <c r="B77" s="36"/>
      <c r="C77" s="37"/>
      <c r="D77" s="37"/>
      <c r="E77" s="39" t="s">
        <v>108</v>
      </c>
      <c r="F77" s="37"/>
      <c r="G77" s="37"/>
      <c r="H77" s="37"/>
      <c r="I77" s="37"/>
      <c r="J77" s="38"/>
    </row>
    <row r="78" ht="115.2">
      <c r="A78" s="29" t="s">
        <v>34</v>
      </c>
      <c r="B78" s="36"/>
      <c r="C78" s="37"/>
      <c r="D78" s="37"/>
      <c r="E78" s="31" t="s">
        <v>109</v>
      </c>
      <c r="F78" s="37"/>
      <c r="G78" s="37"/>
      <c r="H78" s="37"/>
      <c r="I78" s="37"/>
      <c r="J78" s="38"/>
    </row>
    <row r="79">
      <c r="A79" s="29" t="s">
        <v>25</v>
      </c>
      <c r="B79" s="29">
        <v>18</v>
      </c>
      <c r="C79" s="30" t="s">
        <v>110</v>
      </c>
      <c r="D79" s="29" t="s">
        <v>66</v>
      </c>
      <c r="E79" s="31" t="s">
        <v>111</v>
      </c>
      <c r="F79" s="32" t="s">
        <v>85</v>
      </c>
      <c r="G79" s="33">
        <v>1302</v>
      </c>
      <c r="H79" s="34">
        <v>0</v>
      </c>
      <c r="I79" s="34">
        <f>ROUND(G79*H79,P4)</f>
        <v>0</v>
      </c>
      <c r="J79" s="29"/>
      <c r="O79" s="35">
        <f>I79*0.21</f>
        <v>0</v>
      </c>
      <c r="P79">
        <v>3</v>
      </c>
    </row>
    <row r="80" ht="28.8">
      <c r="A80" s="29" t="s">
        <v>30</v>
      </c>
      <c r="B80" s="36"/>
      <c r="C80" s="37"/>
      <c r="D80" s="37"/>
      <c r="E80" s="31" t="s">
        <v>112</v>
      </c>
      <c r="F80" s="37"/>
      <c r="G80" s="37"/>
      <c r="H80" s="37"/>
      <c r="I80" s="37"/>
      <c r="J80" s="38"/>
    </row>
    <row r="81">
      <c r="A81" s="29" t="s">
        <v>32</v>
      </c>
      <c r="B81" s="36"/>
      <c r="C81" s="37"/>
      <c r="D81" s="37"/>
      <c r="E81" s="39" t="s">
        <v>113</v>
      </c>
      <c r="F81" s="37"/>
      <c r="G81" s="37"/>
      <c r="H81" s="37"/>
      <c r="I81" s="37"/>
      <c r="J81" s="38"/>
    </row>
    <row r="82" ht="115.2">
      <c r="A82" s="29" t="s">
        <v>34</v>
      </c>
      <c r="B82" s="36"/>
      <c r="C82" s="37"/>
      <c r="D82" s="37"/>
      <c r="E82" s="31" t="s">
        <v>114</v>
      </c>
      <c r="F82" s="37"/>
      <c r="G82" s="37"/>
      <c r="H82" s="37"/>
      <c r="I82" s="37"/>
      <c r="J82" s="38"/>
    </row>
    <row r="83">
      <c r="A83" s="29" t="s">
        <v>25</v>
      </c>
      <c r="B83" s="29">
        <v>19</v>
      </c>
      <c r="C83" s="30" t="s">
        <v>115</v>
      </c>
      <c r="D83" s="29" t="s">
        <v>66</v>
      </c>
      <c r="E83" s="31" t="s">
        <v>116</v>
      </c>
      <c r="F83" s="32" t="s">
        <v>85</v>
      </c>
      <c r="G83" s="33">
        <v>65.099999999999994</v>
      </c>
      <c r="H83" s="34">
        <v>0</v>
      </c>
      <c r="I83" s="34">
        <f>ROUND(G83*H83,P4)</f>
        <v>0</v>
      </c>
      <c r="J83" s="29"/>
      <c r="O83" s="35">
        <f>I83*0.21</f>
        <v>0</v>
      </c>
      <c r="P83">
        <v>3</v>
      </c>
    </row>
    <row r="84">
      <c r="A84" s="29" t="s">
        <v>30</v>
      </c>
      <c r="B84" s="36"/>
      <c r="C84" s="37"/>
      <c r="D84" s="37"/>
      <c r="E84" s="31" t="s">
        <v>117</v>
      </c>
      <c r="F84" s="37"/>
      <c r="G84" s="37"/>
      <c r="H84" s="37"/>
      <c r="I84" s="37"/>
      <c r="J84" s="38"/>
    </row>
    <row r="85">
      <c r="A85" s="29" t="s">
        <v>32</v>
      </c>
      <c r="B85" s="36"/>
      <c r="C85" s="37"/>
      <c r="D85" s="37"/>
      <c r="E85" s="39" t="s">
        <v>108</v>
      </c>
      <c r="F85" s="37"/>
      <c r="G85" s="37"/>
      <c r="H85" s="37"/>
      <c r="I85" s="37"/>
      <c r="J85" s="38"/>
    </row>
    <row r="86" ht="100.8">
      <c r="A86" s="29" t="s">
        <v>34</v>
      </c>
      <c r="B86" s="36"/>
      <c r="C86" s="37"/>
      <c r="D86" s="37"/>
      <c r="E86" s="31" t="s">
        <v>118</v>
      </c>
      <c r="F86" s="37"/>
      <c r="G86" s="37"/>
      <c r="H86" s="37"/>
      <c r="I86" s="37"/>
      <c r="J86" s="38"/>
    </row>
    <row r="87">
      <c r="A87" s="29" t="s">
        <v>25</v>
      </c>
      <c r="B87" s="29">
        <v>20</v>
      </c>
      <c r="C87" s="30" t="s">
        <v>119</v>
      </c>
      <c r="D87" s="29" t="s">
        <v>66</v>
      </c>
      <c r="E87" s="31" t="s">
        <v>120</v>
      </c>
      <c r="F87" s="32" t="s">
        <v>73</v>
      </c>
      <c r="G87" s="33">
        <v>2.6040000000000001</v>
      </c>
      <c r="H87" s="34">
        <v>0</v>
      </c>
      <c r="I87" s="34">
        <f>ROUND(G87*H87,P4)</f>
        <v>0</v>
      </c>
      <c r="J87" s="29"/>
      <c r="O87" s="35">
        <f>I87*0.21</f>
        <v>0</v>
      </c>
      <c r="P87">
        <v>3</v>
      </c>
    </row>
    <row r="88">
      <c r="A88" s="29" t="s">
        <v>30</v>
      </c>
      <c r="B88" s="36"/>
      <c r="C88" s="37"/>
      <c r="D88" s="37"/>
      <c r="E88" s="31" t="s">
        <v>121</v>
      </c>
      <c r="F88" s="37"/>
      <c r="G88" s="37"/>
      <c r="H88" s="37"/>
      <c r="I88" s="37"/>
      <c r="J88" s="38"/>
    </row>
    <row r="89">
      <c r="A89" s="29" t="s">
        <v>32</v>
      </c>
      <c r="B89" s="36"/>
      <c r="C89" s="37"/>
      <c r="D89" s="37"/>
      <c r="E89" s="39" t="s">
        <v>122</v>
      </c>
      <c r="F89" s="37"/>
      <c r="G89" s="37"/>
      <c r="H89" s="37"/>
      <c r="I89" s="37"/>
      <c r="J89" s="38"/>
    </row>
    <row r="90" ht="244.8">
      <c r="A90" s="29" t="s">
        <v>34</v>
      </c>
      <c r="B90" s="36"/>
      <c r="C90" s="37"/>
      <c r="D90" s="37"/>
      <c r="E90" s="31" t="s">
        <v>123</v>
      </c>
      <c r="F90" s="37"/>
      <c r="G90" s="37"/>
      <c r="H90" s="37"/>
      <c r="I90" s="37"/>
      <c r="J90" s="38"/>
    </row>
    <row r="91">
      <c r="A91" s="29" t="s">
        <v>25</v>
      </c>
      <c r="B91" s="29">
        <v>21</v>
      </c>
      <c r="C91" s="30" t="s">
        <v>124</v>
      </c>
      <c r="D91" s="29" t="s">
        <v>66</v>
      </c>
      <c r="E91" s="31" t="s">
        <v>125</v>
      </c>
      <c r="F91" s="32" t="s">
        <v>73</v>
      </c>
      <c r="G91" s="33">
        <v>3.9060000000000001</v>
      </c>
      <c r="H91" s="34">
        <v>0</v>
      </c>
      <c r="I91" s="34">
        <f>ROUND(G91*H91,P4)</f>
        <v>0</v>
      </c>
      <c r="J91" s="29"/>
      <c r="O91" s="35">
        <f>I91*0.21</f>
        <v>0</v>
      </c>
      <c r="P91">
        <v>3</v>
      </c>
    </row>
    <row r="92">
      <c r="A92" s="29" t="s">
        <v>30</v>
      </c>
      <c r="B92" s="36"/>
      <c r="C92" s="37"/>
      <c r="D92" s="37"/>
      <c r="E92" s="31" t="s">
        <v>126</v>
      </c>
      <c r="F92" s="37"/>
      <c r="G92" s="37"/>
      <c r="H92" s="37"/>
      <c r="I92" s="37"/>
      <c r="J92" s="38"/>
    </row>
    <row r="93">
      <c r="A93" s="29" t="s">
        <v>32</v>
      </c>
      <c r="B93" s="36"/>
      <c r="C93" s="37"/>
      <c r="D93" s="37"/>
      <c r="E93" s="39" t="s">
        <v>127</v>
      </c>
      <c r="F93" s="37"/>
      <c r="G93" s="37"/>
      <c r="H93" s="37"/>
      <c r="I93" s="37"/>
      <c r="J93" s="38"/>
    </row>
    <row r="94" ht="244.8">
      <c r="A94" s="29" t="s">
        <v>34</v>
      </c>
      <c r="B94" s="36"/>
      <c r="C94" s="37"/>
      <c r="D94" s="37"/>
      <c r="E94" s="31" t="s">
        <v>123</v>
      </c>
      <c r="F94" s="37"/>
      <c r="G94" s="37"/>
      <c r="H94" s="37"/>
      <c r="I94" s="37"/>
      <c r="J94" s="38"/>
    </row>
    <row r="95">
      <c r="A95" s="23" t="s">
        <v>22</v>
      </c>
      <c r="B95" s="24"/>
      <c r="C95" s="25" t="s">
        <v>128</v>
      </c>
      <c r="D95" s="26"/>
      <c r="E95" s="23" t="s">
        <v>129</v>
      </c>
      <c r="F95" s="26"/>
      <c r="G95" s="26"/>
      <c r="H95" s="26"/>
      <c r="I95" s="27">
        <f>SUMIFS(I96:I127,A96:A127,"P")</f>
        <v>0</v>
      </c>
      <c r="J95" s="28"/>
    </row>
    <row r="96">
      <c r="A96" s="29" t="s">
        <v>25</v>
      </c>
      <c r="B96" s="29">
        <v>22</v>
      </c>
      <c r="C96" s="30" t="s">
        <v>130</v>
      </c>
      <c r="D96" s="29" t="s">
        <v>27</v>
      </c>
      <c r="E96" s="31" t="s">
        <v>131</v>
      </c>
      <c r="F96" s="32" t="s">
        <v>59</v>
      </c>
      <c r="G96" s="33">
        <v>24</v>
      </c>
      <c r="H96" s="34">
        <v>0</v>
      </c>
      <c r="I96" s="34">
        <f>ROUND(G96*H96,P4)</f>
        <v>0</v>
      </c>
      <c r="J96" s="29"/>
      <c r="O96" s="35">
        <f>I96*0.21</f>
        <v>0</v>
      </c>
      <c r="P96">
        <v>3</v>
      </c>
    </row>
    <row r="97">
      <c r="A97" s="29" t="s">
        <v>30</v>
      </c>
      <c r="B97" s="36"/>
      <c r="C97" s="37"/>
      <c r="D97" s="37"/>
      <c r="E97" s="31" t="s">
        <v>132</v>
      </c>
      <c r="F97" s="37"/>
      <c r="G97" s="37"/>
      <c r="H97" s="37"/>
      <c r="I97" s="37"/>
      <c r="J97" s="38"/>
    </row>
    <row r="98">
      <c r="A98" s="29" t="s">
        <v>32</v>
      </c>
      <c r="B98" s="36"/>
      <c r="C98" s="37"/>
      <c r="D98" s="37"/>
      <c r="E98" s="39" t="s">
        <v>133</v>
      </c>
      <c r="F98" s="37"/>
      <c r="G98" s="37"/>
      <c r="H98" s="37"/>
      <c r="I98" s="37"/>
      <c r="J98" s="38"/>
    </row>
    <row r="99" ht="86.4">
      <c r="A99" s="29" t="s">
        <v>34</v>
      </c>
      <c r="B99" s="36"/>
      <c r="C99" s="37"/>
      <c r="D99" s="37"/>
      <c r="E99" s="31" t="s">
        <v>134</v>
      </c>
      <c r="F99" s="37"/>
      <c r="G99" s="37"/>
      <c r="H99" s="37"/>
      <c r="I99" s="37"/>
      <c r="J99" s="38"/>
    </row>
    <row r="100">
      <c r="A100" s="29" t="s">
        <v>25</v>
      </c>
      <c r="B100" s="29">
        <v>23</v>
      </c>
      <c r="C100" s="30" t="s">
        <v>135</v>
      </c>
      <c r="D100" s="29" t="s">
        <v>27</v>
      </c>
      <c r="E100" s="31" t="s">
        <v>136</v>
      </c>
      <c r="F100" s="32" t="s">
        <v>59</v>
      </c>
      <c r="G100" s="33">
        <v>6</v>
      </c>
      <c r="H100" s="34">
        <v>0</v>
      </c>
      <c r="I100" s="34">
        <f>ROUND(G100*H100,P4)</f>
        <v>0</v>
      </c>
      <c r="J100" s="29"/>
      <c r="O100" s="35">
        <f>I100*0.21</f>
        <v>0</v>
      </c>
      <c r="P100">
        <v>3</v>
      </c>
    </row>
    <row r="101">
      <c r="A101" s="29" t="s">
        <v>30</v>
      </c>
      <c r="B101" s="36"/>
      <c r="C101" s="37"/>
      <c r="D101" s="37"/>
      <c r="E101" s="40" t="s">
        <v>27</v>
      </c>
      <c r="F101" s="37"/>
      <c r="G101" s="37"/>
      <c r="H101" s="37"/>
      <c r="I101" s="37"/>
      <c r="J101" s="38"/>
    </row>
    <row r="102">
      <c r="A102" s="29" t="s">
        <v>32</v>
      </c>
      <c r="B102" s="36"/>
      <c r="C102" s="37"/>
      <c r="D102" s="37"/>
      <c r="E102" s="39" t="s">
        <v>137</v>
      </c>
      <c r="F102" s="37"/>
      <c r="G102" s="37"/>
      <c r="H102" s="37"/>
      <c r="I102" s="37"/>
      <c r="J102" s="38"/>
    </row>
    <row r="103" ht="86.4">
      <c r="A103" s="29" t="s">
        <v>34</v>
      </c>
      <c r="B103" s="36"/>
      <c r="C103" s="37"/>
      <c r="D103" s="37"/>
      <c r="E103" s="31" t="s">
        <v>138</v>
      </c>
      <c r="F103" s="37"/>
      <c r="G103" s="37"/>
      <c r="H103" s="37"/>
      <c r="I103" s="37"/>
      <c r="J103" s="38"/>
    </row>
    <row r="104" ht="28.8">
      <c r="A104" s="29" t="s">
        <v>25</v>
      </c>
      <c r="B104" s="29">
        <v>24</v>
      </c>
      <c r="C104" s="30" t="s">
        <v>139</v>
      </c>
      <c r="D104" s="29" t="s">
        <v>27</v>
      </c>
      <c r="E104" s="31" t="s">
        <v>140</v>
      </c>
      <c r="F104" s="32" t="s">
        <v>59</v>
      </c>
      <c r="G104" s="33">
        <v>8</v>
      </c>
      <c r="H104" s="34">
        <v>0</v>
      </c>
      <c r="I104" s="34">
        <f>ROUND(G104*H104,P4)</f>
        <v>0</v>
      </c>
      <c r="J104" s="29"/>
      <c r="O104" s="35">
        <f>I104*0.21</f>
        <v>0</v>
      </c>
      <c r="P104">
        <v>3</v>
      </c>
    </row>
    <row r="105" ht="28.8">
      <c r="A105" s="29" t="s">
        <v>30</v>
      </c>
      <c r="B105" s="36"/>
      <c r="C105" s="37"/>
      <c r="D105" s="37"/>
      <c r="E105" s="31" t="s">
        <v>141</v>
      </c>
      <c r="F105" s="37"/>
      <c r="G105" s="37"/>
      <c r="H105" s="37"/>
      <c r="I105" s="37"/>
      <c r="J105" s="38"/>
    </row>
    <row r="106" ht="43.2">
      <c r="A106" s="29" t="s">
        <v>32</v>
      </c>
      <c r="B106" s="36"/>
      <c r="C106" s="37"/>
      <c r="D106" s="37"/>
      <c r="E106" s="39" t="s">
        <v>142</v>
      </c>
      <c r="F106" s="37"/>
      <c r="G106" s="37"/>
      <c r="H106" s="37"/>
      <c r="I106" s="37"/>
      <c r="J106" s="38"/>
    </row>
    <row r="107" ht="57.6">
      <c r="A107" s="29" t="s">
        <v>34</v>
      </c>
      <c r="B107" s="36"/>
      <c r="C107" s="37"/>
      <c r="D107" s="37"/>
      <c r="E107" s="31" t="s">
        <v>143</v>
      </c>
      <c r="F107" s="37"/>
      <c r="G107" s="37"/>
      <c r="H107" s="37"/>
      <c r="I107" s="37"/>
      <c r="J107" s="38"/>
    </row>
    <row r="108" ht="28.8">
      <c r="A108" s="29" t="s">
        <v>25</v>
      </c>
      <c r="B108" s="29">
        <v>25</v>
      </c>
      <c r="C108" s="30" t="s">
        <v>144</v>
      </c>
      <c r="D108" s="29" t="s">
        <v>27</v>
      </c>
      <c r="E108" s="31" t="s">
        <v>145</v>
      </c>
      <c r="F108" s="32" t="s">
        <v>59</v>
      </c>
      <c r="G108" s="33">
        <v>5</v>
      </c>
      <c r="H108" s="34">
        <v>0</v>
      </c>
      <c r="I108" s="34">
        <f>ROUND(G108*H108,P4)</f>
        <v>0</v>
      </c>
      <c r="J108" s="29"/>
      <c r="O108" s="35">
        <f>I108*0.21</f>
        <v>0</v>
      </c>
      <c r="P108">
        <v>3</v>
      </c>
    </row>
    <row r="109" ht="28.8">
      <c r="A109" s="29" t="s">
        <v>30</v>
      </c>
      <c r="B109" s="36"/>
      <c r="C109" s="37"/>
      <c r="D109" s="37"/>
      <c r="E109" s="31" t="s">
        <v>146</v>
      </c>
      <c r="F109" s="37"/>
      <c r="G109" s="37"/>
      <c r="H109" s="37"/>
      <c r="I109" s="37"/>
      <c r="J109" s="38"/>
    </row>
    <row r="110" ht="43.2">
      <c r="A110" s="29" t="s">
        <v>32</v>
      </c>
      <c r="B110" s="36"/>
      <c r="C110" s="37"/>
      <c r="D110" s="37"/>
      <c r="E110" s="39" t="s">
        <v>147</v>
      </c>
      <c r="F110" s="37"/>
      <c r="G110" s="37"/>
      <c r="H110" s="37"/>
      <c r="I110" s="37"/>
      <c r="J110" s="38"/>
    </row>
    <row r="111" ht="86.4">
      <c r="A111" s="29" t="s">
        <v>34</v>
      </c>
      <c r="B111" s="36"/>
      <c r="C111" s="37"/>
      <c r="D111" s="37"/>
      <c r="E111" s="31" t="s">
        <v>148</v>
      </c>
      <c r="F111" s="37"/>
      <c r="G111" s="37"/>
      <c r="H111" s="37"/>
      <c r="I111" s="37"/>
      <c r="J111" s="38"/>
    </row>
    <row r="112" ht="28.8">
      <c r="A112" s="29" t="s">
        <v>25</v>
      </c>
      <c r="B112" s="29">
        <v>26</v>
      </c>
      <c r="C112" s="30" t="s">
        <v>149</v>
      </c>
      <c r="D112" s="29" t="s">
        <v>27</v>
      </c>
      <c r="E112" s="31" t="s">
        <v>150</v>
      </c>
      <c r="F112" s="32" t="s">
        <v>85</v>
      </c>
      <c r="G112" s="33">
        <v>97.5</v>
      </c>
      <c r="H112" s="34">
        <v>0</v>
      </c>
      <c r="I112" s="34">
        <f>ROUND(G112*H112,P4)</f>
        <v>0</v>
      </c>
      <c r="J112" s="29"/>
      <c r="O112" s="35">
        <f>I112*0.21</f>
        <v>0</v>
      </c>
      <c r="P112">
        <v>3</v>
      </c>
    </row>
    <row r="113" ht="28.8">
      <c r="A113" s="29" t="s">
        <v>30</v>
      </c>
      <c r="B113" s="36"/>
      <c r="C113" s="37"/>
      <c r="D113" s="37"/>
      <c r="E113" s="31" t="s">
        <v>151</v>
      </c>
      <c r="F113" s="37"/>
      <c r="G113" s="37"/>
      <c r="H113" s="37"/>
      <c r="I113" s="37"/>
      <c r="J113" s="38"/>
    </row>
    <row r="114" ht="28.8">
      <c r="A114" s="29" t="s">
        <v>32</v>
      </c>
      <c r="B114" s="36"/>
      <c r="C114" s="37"/>
      <c r="D114" s="37"/>
      <c r="E114" s="39" t="s">
        <v>152</v>
      </c>
      <c r="F114" s="37"/>
      <c r="G114" s="37"/>
      <c r="H114" s="37"/>
      <c r="I114" s="37"/>
      <c r="J114" s="38"/>
    </row>
    <row r="115" ht="100.8">
      <c r="A115" s="29" t="s">
        <v>34</v>
      </c>
      <c r="B115" s="36"/>
      <c r="C115" s="37"/>
      <c r="D115" s="37"/>
      <c r="E115" s="31" t="s">
        <v>153</v>
      </c>
      <c r="F115" s="37"/>
      <c r="G115" s="37"/>
      <c r="H115" s="37"/>
      <c r="I115" s="37"/>
      <c r="J115" s="38"/>
    </row>
    <row r="116">
      <c r="A116" s="29" t="s">
        <v>25</v>
      </c>
      <c r="B116" s="29">
        <v>27</v>
      </c>
      <c r="C116" s="30" t="s">
        <v>154</v>
      </c>
      <c r="D116" s="29" t="s">
        <v>27</v>
      </c>
      <c r="E116" s="31" t="s">
        <v>155</v>
      </c>
      <c r="F116" s="32" t="s">
        <v>85</v>
      </c>
      <c r="G116" s="33">
        <v>97.5</v>
      </c>
      <c r="H116" s="34">
        <v>0</v>
      </c>
      <c r="I116" s="34">
        <f>ROUND(G116*H116,P4)</f>
        <v>0</v>
      </c>
      <c r="J116" s="29"/>
      <c r="O116" s="35">
        <f>I116*0.21</f>
        <v>0</v>
      </c>
      <c r="P116">
        <v>3</v>
      </c>
    </row>
    <row r="117" ht="43.2">
      <c r="A117" s="29" t="s">
        <v>30</v>
      </c>
      <c r="B117" s="36"/>
      <c r="C117" s="37"/>
      <c r="D117" s="37"/>
      <c r="E117" s="31" t="s">
        <v>156</v>
      </c>
      <c r="F117" s="37"/>
      <c r="G117" s="37"/>
      <c r="H117" s="37"/>
      <c r="I117" s="37"/>
      <c r="J117" s="38"/>
    </row>
    <row r="118" ht="28.8">
      <c r="A118" s="29" t="s">
        <v>32</v>
      </c>
      <c r="B118" s="36"/>
      <c r="C118" s="37"/>
      <c r="D118" s="37"/>
      <c r="E118" s="39" t="s">
        <v>152</v>
      </c>
      <c r="F118" s="37"/>
      <c r="G118" s="37"/>
      <c r="H118" s="37"/>
      <c r="I118" s="37"/>
      <c r="J118" s="38"/>
    </row>
    <row r="119" ht="100.8">
      <c r="A119" s="29" t="s">
        <v>34</v>
      </c>
      <c r="B119" s="36"/>
      <c r="C119" s="37"/>
      <c r="D119" s="37"/>
      <c r="E119" s="31" t="s">
        <v>153</v>
      </c>
      <c r="F119" s="37"/>
      <c r="G119" s="37"/>
      <c r="H119" s="37"/>
      <c r="I119" s="37"/>
      <c r="J119" s="38"/>
    </row>
    <row r="120">
      <c r="A120" s="29" t="s">
        <v>25</v>
      </c>
      <c r="B120" s="29">
        <v>28</v>
      </c>
      <c r="C120" s="30" t="s">
        <v>157</v>
      </c>
      <c r="D120" s="29" t="s">
        <v>27</v>
      </c>
      <c r="E120" s="31" t="s">
        <v>158</v>
      </c>
      <c r="F120" s="32" t="s">
        <v>79</v>
      </c>
      <c r="G120" s="33">
        <v>92.400000000000006</v>
      </c>
      <c r="H120" s="34">
        <v>0</v>
      </c>
      <c r="I120" s="34">
        <f>ROUND(G120*H120,P4)</f>
        <v>0</v>
      </c>
      <c r="J120" s="29"/>
      <c r="O120" s="35">
        <f>I120*0.21</f>
        <v>0</v>
      </c>
      <c r="P120">
        <v>3</v>
      </c>
    </row>
    <row r="121">
      <c r="A121" s="29" t="s">
        <v>30</v>
      </c>
      <c r="B121" s="36"/>
      <c r="C121" s="37"/>
      <c r="D121" s="37"/>
      <c r="E121" s="31" t="s">
        <v>159</v>
      </c>
      <c r="F121" s="37"/>
      <c r="G121" s="37"/>
      <c r="H121" s="37"/>
      <c r="I121" s="37"/>
      <c r="J121" s="38"/>
    </row>
    <row r="122" ht="43.2">
      <c r="A122" s="29" t="s">
        <v>32</v>
      </c>
      <c r="B122" s="36"/>
      <c r="C122" s="37"/>
      <c r="D122" s="37"/>
      <c r="E122" s="39" t="s">
        <v>81</v>
      </c>
      <c r="F122" s="37"/>
      <c r="G122" s="37"/>
      <c r="H122" s="37"/>
      <c r="I122" s="37"/>
      <c r="J122" s="38"/>
    </row>
    <row r="123" ht="86.4">
      <c r="A123" s="29" t="s">
        <v>34</v>
      </c>
      <c r="B123" s="36"/>
      <c r="C123" s="37"/>
      <c r="D123" s="37"/>
      <c r="E123" s="31" t="s">
        <v>160</v>
      </c>
      <c r="F123" s="37"/>
      <c r="G123" s="37"/>
      <c r="H123" s="37"/>
      <c r="I123" s="37"/>
      <c r="J123" s="38"/>
    </row>
    <row r="124">
      <c r="A124" s="29" t="s">
        <v>25</v>
      </c>
      <c r="B124" s="29">
        <v>29</v>
      </c>
      <c r="C124" s="30" t="s">
        <v>161</v>
      </c>
      <c r="D124" s="29" t="s">
        <v>66</v>
      </c>
      <c r="E124" s="31" t="s">
        <v>162</v>
      </c>
      <c r="F124" s="32" t="s">
        <v>85</v>
      </c>
      <c r="G124" s="33">
        <v>1367.0999999999999</v>
      </c>
      <c r="H124" s="34">
        <v>0</v>
      </c>
      <c r="I124" s="34">
        <f>ROUND(G124*H124,P4)</f>
        <v>0</v>
      </c>
      <c r="J124" s="29"/>
      <c r="O124" s="35">
        <f>I124*0.21</f>
        <v>0</v>
      </c>
      <c r="P124">
        <v>3</v>
      </c>
    </row>
    <row r="125">
      <c r="A125" s="29" t="s">
        <v>30</v>
      </c>
      <c r="B125" s="36"/>
      <c r="C125" s="37"/>
      <c r="D125" s="37"/>
      <c r="E125" s="31" t="s">
        <v>86</v>
      </c>
      <c r="F125" s="37"/>
      <c r="G125" s="37"/>
      <c r="H125" s="37"/>
      <c r="I125" s="37"/>
      <c r="J125" s="38"/>
    </row>
    <row r="126" ht="57.6">
      <c r="A126" s="29" t="s">
        <v>32</v>
      </c>
      <c r="B126" s="36"/>
      <c r="C126" s="37"/>
      <c r="D126" s="37"/>
      <c r="E126" s="39" t="s">
        <v>163</v>
      </c>
      <c r="F126" s="37"/>
      <c r="G126" s="37"/>
      <c r="H126" s="37"/>
      <c r="I126" s="37"/>
      <c r="J126" s="38"/>
    </row>
    <row r="127" ht="28.8">
      <c r="A127" s="29" t="s">
        <v>34</v>
      </c>
      <c r="B127" s="41"/>
      <c r="C127" s="42"/>
      <c r="D127" s="42"/>
      <c r="E127" s="31" t="s">
        <v>164</v>
      </c>
      <c r="F127" s="42"/>
      <c r="G127" s="42"/>
      <c r="H127" s="42"/>
      <c r="I127" s="42"/>
      <c r="J127" s="43"/>
    </row>
  </sheetData>
  <mergeCells count="11">
    <mergeCell ref="C3:D3"/>
    <mergeCell ref="C4:D4"/>
    <mergeCell ref="A5:A6"/>
    <mergeCell ref="B5:B6"/>
    <mergeCell ref="C5:C6"/>
    <mergeCell ref="D5:D6"/>
    <mergeCell ref="E5:E6"/>
    <mergeCell ref="F5:F6"/>
    <mergeCell ref="G5:G6"/>
    <mergeCell ref="H5:I5"/>
    <mergeCell ref="J5:J6"/>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2026-02-09T06:40:10Z</dcterms:created>
  <dcterms:modified xsi:type="dcterms:W3CDTF">2026-02-09T06:40:11Z</dcterms:modified>
</cp:coreProperties>
</file>